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0" documentId="13_ncr:1_{B71836A9-B7D0-408E-AA48-97E7D3D49B0C}" xr6:coauthVersionLast="47" xr6:coauthVersionMax="47" xr10:uidLastSave="{00000000-0000-0000-0000-000000000000}"/>
  <bookViews>
    <workbookView xWindow="4620" yWindow="2010" windowWidth="21600" windowHeight="11295" xr2:uid="{58805251-6DD1-405A-8D59-A8B0FB589EBC}"/>
  </bookViews>
  <sheets>
    <sheet name="様式２" sheetId="1" r:id="rId1"/>
    <sheet name="記入例（実績Ⅱ型）" sheetId="2" r:id="rId2"/>
  </sheets>
  <externalReferences>
    <externalReference r:id="rId3"/>
  </externalReferences>
  <definedNames>
    <definedName name="_xlnm._FilterDatabase" localSheetId="1" hidden="1">'記入例（実績Ⅱ型）'!$H$31:$M$31</definedName>
    <definedName name="_xlnm.Print_Area" localSheetId="1">'記入例（実績Ⅱ型）'!$H$5:$AB$274</definedName>
    <definedName name="_xlnm.Print_Area" localSheetId="0">様式２!$A$1:$Q$117</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9" i="2" l="1" a="1"/>
  <c r="G269" i="2" s="1"/>
  <c r="G268" i="2" a="1"/>
  <c r="G268" i="2" s="1"/>
  <c r="G267" i="2" a="1"/>
  <c r="G267" i="2" s="1"/>
  <c r="G266" i="2" a="1"/>
  <c r="G266" i="2" s="1"/>
  <c r="G265" i="2" a="1"/>
  <c r="G265" i="2" s="1"/>
  <c r="G264" i="2" a="1"/>
  <c r="G264" i="2" s="1"/>
  <c r="G263" i="2" a="1"/>
  <c r="G263" i="2" s="1"/>
  <c r="G262" i="2" a="1"/>
  <c r="G262" i="2" s="1"/>
  <c r="G261" i="2" a="1"/>
  <c r="G261" i="2" s="1"/>
  <c r="G260" i="2" a="1"/>
  <c r="G260" i="2" s="1"/>
  <c r="G259" i="2" a="1"/>
  <c r="G259" i="2" s="1"/>
  <c r="G258" i="2" a="1"/>
  <c r="G258" i="2" s="1"/>
  <c r="G257" i="2" a="1"/>
  <c r="G257" i="2" s="1"/>
  <c r="G256" i="2" a="1"/>
  <c r="G256" i="2" s="1"/>
  <c r="G255" i="2" a="1"/>
  <c r="G255" i="2" s="1"/>
  <c r="G254" i="2" a="1"/>
  <c r="G254" i="2" s="1"/>
  <c r="G253" i="2" a="1"/>
  <c r="G253" i="2" s="1"/>
  <c r="G252" i="2" a="1"/>
  <c r="G252" i="2" s="1"/>
  <c r="G251" i="2" a="1"/>
  <c r="G251" i="2" s="1"/>
  <c r="G250" i="2" a="1"/>
  <c r="G250" i="2" s="1"/>
  <c r="G249" i="2" a="1"/>
  <c r="G249" i="2" s="1"/>
  <c r="G248" i="2" a="1"/>
  <c r="G248" i="2" s="1"/>
  <c r="G247" i="2" a="1"/>
  <c r="G247" i="2" s="1"/>
  <c r="G246" i="2" a="1"/>
  <c r="G246" i="2" s="1"/>
  <c r="G245" i="2" a="1"/>
  <c r="G245" i="2" s="1"/>
  <c r="G244" i="2" a="1"/>
  <c r="G244" i="2" s="1"/>
  <c r="G243" i="2" a="1"/>
  <c r="G243" i="2" s="1"/>
  <c r="G242" i="2" a="1"/>
  <c r="G242" i="2" s="1"/>
  <c r="G241" i="2" a="1"/>
  <c r="G241" i="2" s="1"/>
  <c r="G240" i="2" a="1"/>
  <c r="G240" i="2" s="1"/>
  <c r="G239" i="2" a="1"/>
  <c r="G239" i="2" s="1"/>
  <c r="G238" i="2" a="1"/>
  <c r="G238" i="2" s="1"/>
  <c r="G237" i="2" a="1"/>
  <c r="G237" i="2" s="1"/>
  <c r="G236" i="2" a="1"/>
  <c r="G236" i="2" s="1"/>
  <c r="M235" i="2"/>
  <c r="G235" i="2" a="1"/>
  <c r="G235" i="2" s="1"/>
  <c r="G234" i="2" a="1"/>
  <c r="G234" i="2" s="1"/>
  <c r="G233" i="2" a="1"/>
  <c r="G233" i="2" s="1"/>
  <c r="G232" i="2" a="1"/>
  <c r="G232" i="2" s="1"/>
  <c r="G231" i="2" a="1"/>
  <c r="G231" i="2" s="1"/>
  <c r="G230" i="2" a="1"/>
  <c r="G230" i="2" s="1"/>
  <c r="G229" i="2" a="1"/>
  <c r="G229" i="2" s="1"/>
  <c r="G228" i="2" a="1"/>
  <c r="G228" i="2" s="1"/>
  <c r="G227" i="2" a="1"/>
  <c r="G227" i="2" s="1"/>
  <c r="G226" i="2" a="1"/>
  <c r="G226" i="2" s="1"/>
  <c r="G225" i="2" a="1"/>
  <c r="G225" i="2" s="1"/>
  <c r="G224" i="2" a="1"/>
  <c r="G224" i="2" s="1"/>
  <c r="G223" i="2" a="1"/>
  <c r="G223" i="2" s="1"/>
  <c r="G222" i="2" a="1"/>
  <c r="G222" i="2" s="1"/>
  <c r="G221" i="2" a="1"/>
  <c r="G221" i="2" s="1"/>
  <c r="G220" i="2" a="1"/>
  <c r="G220" i="2" s="1"/>
  <c r="G219" i="2" a="1"/>
  <c r="G219" i="2" s="1"/>
  <c r="G218" i="2" a="1"/>
  <c r="G218" i="2" s="1"/>
  <c r="G217" i="2" a="1"/>
  <c r="G217" i="2" s="1"/>
  <c r="G216" i="2" a="1"/>
  <c r="G216" i="2" s="1"/>
  <c r="G215" i="2" a="1"/>
  <c r="G215" i="2" s="1"/>
  <c r="G214" i="2" a="1"/>
  <c r="G214" i="2" s="1"/>
  <c r="G213" i="2" a="1"/>
  <c r="G213" i="2" s="1"/>
  <c r="G212" i="2" a="1"/>
  <c r="G212" i="2" s="1"/>
  <c r="G211" i="2" a="1"/>
  <c r="G211" i="2" s="1"/>
  <c r="G210" i="2" a="1"/>
  <c r="G210" i="2" s="1"/>
  <c r="G209" i="2" a="1"/>
  <c r="G209" i="2" s="1"/>
  <c r="G208" i="2" a="1"/>
  <c r="G208" i="2" s="1"/>
  <c r="G207" i="2" a="1"/>
  <c r="G207" i="2" s="1"/>
  <c r="G206" i="2" a="1"/>
  <c r="G206" i="2" s="1"/>
  <c r="G205" i="2" a="1"/>
  <c r="G205" i="2" s="1"/>
  <c r="G204" i="2" a="1"/>
  <c r="G204" i="2" s="1"/>
  <c r="G203" i="2" a="1"/>
  <c r="G203" i="2" s="1"/>
  <c r="G202" i="2" a="1"/>
  <c r="G202" i="2" s="1"/>
  <c r="G201" i="2" a="1"/>
  <c r="G201" i="2" s="1"/>
  <c r="G200" i="2" a="1"/>
  <c r="G200" i="2" s="1"/>
  <c r="G199" i="2" a="1"/>
  <c r="G199" i="2" s="1"/>
  <c r="G198" i="2" a="1"/>
  <c r="G198" i="2" s="1"/>
  <c r="G197" i="2" a="1"/>
  <c r="G197" i="2" s="1"/>
  <c r="G196" i="2" a="1"/>
  <c r="G196" i="2" s="1"/>
  <c r="G195" i="2" a="1"/>
  <c r="G195" i="2" s="1"/>
  <c r="G194" i="2" a="1"/>
  <c r="G194" i="2" s="1"/>
  <c r="G193" i="2" a="1"/>
  <c r="G193" i="2" s="1"/>
  <c r="G192" i="2" a="1"/>
  <c r="G192" i="2" s="1"/>
  <c r="G191" i="2" a="1"/>
  <c r="G191" i="2" s="1"/>
  <c r="G190" i="2" a="1"/>
  <c r="G190" i="2" s="1"/>
  <c r="G189" i="2" a="1"/>
  <c r="G189" i="2" s="1"/>
  <c r="G188" i="2" a="1"/>
  <c r="G188" i="2" s="1"/>
  <c r="G187" i="2" a="1"/>
  <c r="G187" i="2" s="1"/>
  <c r="G186" i="2" a="1"/>
  <c r="G186" i="2" s="1"/>
  <c r="G185" i="2" a="1"/>
  <c r="G185" i="2" s="1"/>
  <c r="G184" i="2" a="1"/>
  <c r="G184" i="2" s="1"/>
  <c r="G183" i="2" a="1"/>
  <c r="G183" i="2" s="1"/>
  <c r="G182" i="2" a="1"/>
  <c r="G182" i="2" s="1"/>
  <c r="G181" i="2" a="1"/>
  <c r="G181" i="2" s="1"/>
  <c r="G180" i="2" a="1"/>
  <c r="G180" i="2" s="1"/>
  <c r="G179" i="2" a="1"/>
  <c r="G179" i="2" s="1"/>
  <c r="G178" i="2" a="1"/>
  <c r="G178" i="2" s="1"/>
  <c r="G177" i="2" a="1"/>
  <c r="G177" i="2" s="1"/>
  <c r="G176" i="2" a="1"/>
  <c r="G176" i="2" s="1"/>
  <c r="G175" i="2" a="1"/>
  <c r="G175" i="2" s="1"/>
  <c r="G174" i="2" a="1"/>
  <c r="G174" i="2" s="1"/>
  <c r="G173" i="2" a="1"/>
  <c r="G173" i="2" s="1"/>
  <c r="G172" i="2" a="1"/>
  <c r="G172" i="2" s="1"/>
  <c r="G171" i="2" a="1"/>
  <c r="G171" i="2" s="1"/>
  <c r="G170" i="2" a="1"/>
  <c r="G170" i="2" s="1"/>
  <c r="G169" i="2" a="1"/>
  <c r="G169" i="2" s="1"/>
  <c r="G168" i="2" a="1"/>
  <c r="G168" i="2" s="1"/>
  <c r="G167" i="2" a="1"/>
  <c r="G167" i="2" s="1"/>
  <c r="G166" i="2" a="1"/>
  <c r="G166" i="2" s="1"/>
  <c r="G165" i="2" a="1"/>
  <c r="G165" i="2" s="1"/>
  <c r="G164" i="2" a="1"/>
  <c r="G164" i="2" s="1"/>
  <c r="G163" i="2" a="1"/>
  <c r="G163" i="2" s="1"/>
  <c r="G162" i="2" a="1"/>
  <c r="G162" i="2" s="1"/>
  <c r="G161" i="2" a="1"/>
  <c r="G161" i="2" s="1"/>
  <c r="G160" i="2" a="1"/>
  <c r="G160" i="2" s="1"/>
  <c r="G159" i="2" a="1"/>
  <c r="G159" i="2" s="1"/>
  <c r="G158" i="2" a="1"/>
  <c r="G158" i="2" s="1"/>
  <c r="G157" i="2" a="1"/>
  <c r="G157" i="2" s="1"/>
  <c r="G156" i="2" a="1"/>
  <c r="G156" i="2" s="1"/>
  <c r="G155" i="2" a="1"/>
  <c r="G155" i="2" s="1"/>
  <c r="G154" i="2" a="1"/>
  <c r="G154" i="2" s="1"/>
  <c r="G153" i="2" a="1"/>
  <c r="G153" i="2" s="1"/>
  <c r="G152" i="2" a="1"/>
  <c r="G152" i="2" s="1"/>
  <c r="G151" i="2" a="1"/>
  <c r="G151" i="2" s="1"/>
  <c r="G150" i="2" a="1"/>
  <c r="G150" i="2" s="1"/>
  <c r="G149" i="2" a="1"/>
  <c r="G149" i="2" s="1"/>
  <c r="G148" i="2" a="1"/>
  <c r="G148" i="2" s="1"/>
  <c r="G147" i="2" a="1"/>
  <c r="G147" i="2" s="1"/>
  <c r="G146" i="2" a="1"/>
  <c r="G146" i="2" s="1"/>
  <c r="G145" i="2" a="1"/>
  <c r="G145" i="2" s="1"/>
  <c r="G144" i="2" a="1"/>
  <c r="G144" i="2" s="1"/>
  <c r="G143" i="2" a="1"/>
  <c r="G143" i="2" s="1"/>
  <c r="G142" i="2" a="1"/>
  <c r="G142" i="2" s="1"/>
  <c r="G141" i="2" a="1"/>
  <c r="G141" i="2" s="1"/>
  <c r="G140" i="2" a="1"/>
  <c r="G140" i="2" s="1"/>
  <c r="G139" i="2" a="1"/>
  <c r="G139" i="2" s="1"/>
  <c r="G138" i="2" a="1"/>
  <c r="G138" i="2" s="1"/>
  <c r="G137" i="2" a="1"/>
  <c r="G137" i="2" s="1"/>
  <c r="G136" i="2" a="1"/>
  <c r="G136" i="2" s="1"/>
  <c r="G135" i="2" a="1"/>
  <c r="G135" i="2" s="1"/>
  <c r="G134" i="2" a="1"/>
  <c r="G134" i="2" s="1"/>
  <c r="G133" i="2" a="1"/>
  <c r="G133" i="2" s="1"/>
  <c r="G132" i="2" a="1"/>
  <c r="G132" i="2" s="1"/>
  <c r="G131" i="2" a="1"/>
  <c r="G131" i="2" s="1"/>
  <c r="G130" i="2" a="1"/>
  <c r="G130" i="2" s="1"/>
  <c r="G129" i="2" a="1"/>
  <c r="G129" i="2" s="1"/>
  <c r="G128" i="2" a="1"/>
  <c r="G128" i="2" s="1"/>
  <c r="G127" i="2" a="1"/>
  <c r="G127" i="2" s="1"/>
  <c r="G126" i="2" a="1"/>
  <c r="G126" i="2" s="1"/>
  <c r="G125" i="2" a="1"/>
  <c r="G125" i="2" s="1"/>
  <c r="G124" i="2" a="1"/>
  <c r="G124" i="2" s="1"/>
  <c r="G123" i="2" a="1"/>
  <c r="G123" i="2" s="1"/>
  <c r="G122" i="2" a="1"/>
  <c r="G122" i="2" s="1"/>
  <c r="G121" i="2" a="1"/>
  <c r="G121" i="2" s="1"/>
  <c r="G120" i="2" a="1"/>
  <c r="G120" i="2" s="1"/>
  <c r="G119" i="2" a="1"/>
  <c r="G119" i="2" s="1"/>
  <c r="G118" i="2" a="1"/>
  <c r="G118" i="2" s="1"/>
  <c r="G117" i="2" a="1"/>
  <c r="G117" i="2" s="1"/>
  <c r="G116" i="2" a="1"/>
  <c r="G116" i="2" s="1"/>
  <c r="G115" i="2" a="1"/>
  <c r="G115" i="2" s="1"/>
  <c r="G114" i="2" a="1"/>
  <c r="G114" i="2" s="1"/>
  <c r="G113" i="2" a="1"/>
  <c r="G113" i="2" s="1"/>
  <c r="G112" i="2" a="1"/>
  <c r="G112" i="2" s="1"/>
  <c r="G111" i="2" a="1"/>
  <c r="G111" i="2" s="1"/>
  <c r="G110" i="2" a="1"/>
  <c r="G110" i="2" s="1"/>
  <c r="G109" i="2" a="1"/>
  <c r="G109" i="2" s="1"/>
  <c r="G108" i="2" a="1"/>
  <c r="G108" i="2" s="1"/>
  <c r="G107" i="2" a="1"/>
  <c r="G107" i="2" s="1"/>
  <c r="G106" i="2" a="1"/>
  <c r="G106" i="2" s="1"/>
  <c r="G105" i="2" a="1"/>
  <c r="G105" i="2" s="1"/>
  <c r="G104" i="2" a="1"/>
  <c r="G104" i="2" s="1"/>
  <c r="G103" i="2" a="1"/>
  <c r="G103" i="2" s="1"/>
  <c r="G102" i="2" a="1"/>
  <c r="G102" i="2" s="1"/>
  <c r="G101" i="2" a="1"/>
  <c r="G101" i="2" s="1"/>
  <c r="G100" i="2" a="1"/>
  <c r="G100" i="2" s="1"/>
  <c r="G99" i="2" a="1"/>
  <c r="G99" i="2" s="1"/>
  <c r="G98" i="2" a="1"/>
  <c r="G98" i="2" s="1"/>
  <c r="G97" i="2" a="1"/>
  <c r="G97" i="2" s="1"/>
  <c r="G96" i="2" a="1"/>
  <c r="G96" i="2" s="1"/>
  <c r="G95" i="2" a="1"/>
  <c r="G95" i="2" s="1"/>
  <c r="G94" i="2" a="1"/>
  <c r="G94" i="2" s="1"/>
  <c r="G93" i="2" a="1"/>
  <c r="G93" i="2" s="1"/>
  <c r="G92" i="2" a="1"/>
  <c r="G92" i="2" s="1"/>
  <c r="G91" i="2" a="1"/>
  <c r="G91" i="2" s="1"/>
  <c r="G90" i="2" a="1"/>
  <c r="G90" i="2" s="1"/>
  <c r="G89" i="2" a="1"/>
  <c r="G89" i="2" s="1"/>
  <c r="G88" i="2" a="1"/>
  <c r="G88" i="2" s="1"/>
  <c r="G87" i="2" a="1"/>
  <c r="G87" i="2" s="1"/>
  <c r="G86" i="2" a="1"/>
  <c r="G86" i="2" s="1"/>
  <c r="G85" i="2" a="1"/>
  <c r="G85" i="2" s="1"/>
  <c r="G84" i="2" a="1"/>
  <c r="G84" i="2" s="1"/>
  <c r="G83" i="2" a="1"/>
  <c r="G83" i="2" s="1"/>
  <c r="G82" i="2" a="1"/>
  <c r="G82" i="2" s="1"/>
  <c r="G81" i="2" a="1"/>
  <c r="G81" i="2" s="1"/>
  <c r="G80" i="2" a="1"/>
  <c r="G80" i="2" s="1"/>
  <c r="G79" i="2" a="1"/>
  <c r="G79" i="2" s="1"/>
  <c r="G78" i="2" a="1"/>
  <c r="G78" i="2" s="1"/>
  <c r="G77" i="2" a="1"/>
  <c r="G77" i="2" s="1"/>
  <c r="G76" i="2" a="1"/>
  <c r="G76" i="2" s="1"/>
  <c r="G75" i="2" a="1"/>
  <c r="G75" i="2" s="1"/>
  <c r="G74" i="2" a="1"/>
  <c r="G74" i="2" s="1"/>
  <c r="G73" i="2" a="1"/>
  <c r="G73" i="2" s="1"/>
  <c r="G72" i="2" a="1"/>
  <c r="G72" i="2" s="1"/>
  <c r="G71" i="2" a="1"/>
  <c r="G71" i="2" s="1"/>
  <c r="G70" i="2" a="1"/>
  <c r="G70" i="2" s="1"/>
  <c r="G69" i="2" a="1"/>
  <c r="G69" i="2" s="1"/>
  <c r="G68" i="2" a="1"/>
  <c r="G68" i="2" s="1"/>
  <c r="G67" i="2" a="1"/>
  <c r="G67" i="2" s="1"/>
  <c r="G66" i="2" a="1"/>
  <c r="G66" i="2" s="1"/>
  <c r="G65" i="2" a="1"/>
  <c r="G65" i="2" s="1"/>
  <c r="G64" i="2" a="1"/>
  <c r="G64" i="2" s="1"/>
  <c r="G63" i="2" a="1"/>
  <c r="G63" i="2" s="1"/>
  <c r="G62" i="2" a="1"/>
  <c r="G62" i="2" s="1"/>
  <c r="G61" i="2" a="1"/>
  <c r="G61" i="2" s="1"/>
  <c r="G60" i="2" a="1"/>
  <c r="G60" i="2" s="1"/>
  <c r="G59" i="2" a="1"/>
  <c r="G59" i="2" s="1"/>
  <c r="G58" i="2" a="1"/>
  <c r="G58" i="2" s="1"/>
  <c r="G57" i="2" a="1"/>
  <c r="G57" i="2" s="1"/>
  <c r="G56" i="2" a="1"/>
  <c r="G56" i="2" s="1"/>
  <c r="G55" i="2" a="1"/>
  <c r="G55" i="2" s="1"/>
  <c r="G54" i="2" a="1"/>
  <c r="G54" i="2" s="1"/>
  <c r="G53" i="2" a="1"/>
  <c r="G53" i="2" s="1"/>
  <c r="G52" i="2" a="1"/>
  <c r="G52" i="2" s="1"/>
  <c r="G51" i="2" a="1"/>
  <c r="G51" i="2" s="1"/>
  <c r="G50" i="2" a="1"/>
  <c r="G50" i="2" s="1"/>
  <c r="G49" i="2" a="1"/>
  <c r="G49" i="2" s="1"/>
  <c r="G48" i="2" a="1"/>
  <c r="G48" i="2" s="1"/>
  <c r="G47" i="2" a="1"/>
  <c r="G47" i="2" s="1"/>
  <c r="G46" i="2" a="1"/>
  <c r="G46" i="2" s="1"/>
  <c r="G45" i="2" a="1"/>
  <c r="G45" i="2" s="1"/>
  <c r="G44" i="2" a="1"/>
  <c r="G44" i="2" s="1"/>
  <c r="G43" i="2" a="1"/>
  <c r="G43" i="2" s="1"/>
  <c r="G42" i="2" a="1"/>
  <c r="G42" i="2" s="1"/>
  <c r="G41" i="2" a="1"/>
  <c r="G41" i="2" s="1"/>
  <c r="G40" i="2" a="1"/>
  <c r="G40" i="2" s="1"/>
  <c r="G39" i="2" a="1"/>
  <c r="G39" i="2" s="1"/>
  <c r="G38" i="2" a="1"/>
  <c r="G38" i="2" s="1"/>
  <c r="G37" i="2" a="1"/>
  <c r="G37" i="2" s="1"/>
  <c r="G36" i="2" a="1"/>
  <c r="G36" i="2" s="1"/>
  <c r="G35" i="2" a="1"/>
  <c r="G35" i="2" s="1"/>
  <c r="G34" i="2" a="1"/>
  <c r="G34" i="2" s="1"/>
  <c r="G33" i="2" a="1"/>
  <c r="G33" i="2" s="1"/>
  <c r="G32" i="2" a="1"/>
  <c r="G32" i="2" s="1"/>
  <c r="G31" i="2" a="1"/>
  <c r="G31" i="2" s="1"/>
  <c r="G30" i="2" a="1"/>
  <c r="G30" i="2" s="1"/>
  <c r="G29" i="2" a="1"/>
  <c r="G29" i="2" s="1"/>
  <c r="G28" i="2" a="1"/>
  <c r="G28" i="2" s="1"/>
  <c r="G27" i="2" a="1"/>
  <c r="G27" i="2" s="1"/>
  <c r="G26" i="2" a="1"/>
  <c r="G26" i="2" s="1"/>
  <c r="G25" i="2" a="1"/>
  <c r="G25" i="2" s="1"/>
  <c r="G24" i="2" a="1"/>
  <c r="G24" i="2" s="1"/>
  <c r="G23" i="2" a="1"/>
  <c r="G23" i="2" s="1"/>
  <c r="G22" i="2" a="1"/>
  <c r="G22" i="2" s="1"/>
  <c r="G21" i="2" a="1"/>
  <c r="G21" i="2" s="1"/>
  <c r="G20" i="2" a="1"/>
  <c r="G20" i="2" s="1"/>
  <c r="G19" i="2" a="1"/>
  <c r="G19" i="2" s="1"/>
  <c r="G18" i="2" a="1"/>
  <c r="G18" i="2" s="1"/>
  <c r="G17" i="2" a="1"/>
  <c r="G17" i="2" s="1"/>
  <c r="G16" i="2" a="1"/>
  <c r="G16" i="2" s="1"/>
  <c r="F8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<sst xmlns="http://schemas.openxmlformats.org/spreadsheetml/2006/main" count="501" uniqueCount="202">
  <si>
    <t>競争参加確認申請書　様式２　技術資料</t>
    <phoneticPr fontId="7"/>
  </si>
  <si>
    <t>工事名</t>
    <rPh sb="0" eb="3">
      <t>コウジメイ</t>
    </rPh>
    <phoneticPr fontId="2"/>
  </si>
  <si>
    <t>◯◯自動車道　◯◯工事</t>
    <rPh sb="2" eb="5">
      <t>ジドウシャ</t>
    </rPh>
    <rPh sb="5" eb="6">
      <t>ドウ</t>
    </rPh>
    <rPh sb="9" eb="11">
      <t>コウジ</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</si>
  <si>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</si>
  <si>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</si>
  <si>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2"/>
  </si>
  <si>
    <t>実績等の記載欄</t>
    <phoneticPr fontId="2"/>
  </si>
  <si>
    <t>単体又は特定ＪＶの代表者</t>
    <rPh sb="0" eb="2">
      <t>タンタイ</t>
    </rPh>
    <rPh sb="2" eb="3">
      <t>マタ</t>
    </rPh>
    <rPh sb="4" eb="6">
      <t>トクテイ</t>
    </rPh>
    <rPh sb="9" eb="12">
      <t>ダイヒョウシャ</t>
    </rPh>
    <phoneticPr fontId="2"/>
  </si>
  <si>
    <t>同種工事a)の実績</t>
    <rPh sb="0" eb="2">
      <t>ドウシュ</t>
    </rPh>
    <rPh sb="2" eb="4">
      <t>コウジ</t>
    </rPh>
    <rPh sb="7" eb="9">
      <t>ジッセキ</t>
    </rPh>
    <phoneticPr fontId="2"/>
  </si>
  <si>
    <t>工事名</t>
  </si>
  <si>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</si>
  <si>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</si>
  <si>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</si>
  <si>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</si>
  <si>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</si>
  <si>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</si>
  <si>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</si>
  <si>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</si>
  <si>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</si>
  <si>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点（上記発注者が施工実績として認める点数である）</t>
    <rPh sb="0" eb="1">
      <t>テン</t>
    </rPh>
    <rPh sb="2" eb="4">
      <t>ジョウキ</t>
    </rPh>
    <rPh sb="4" eb="7">
      <t>ハッチュウシャ</t>
    </rPh>
    <rPh sb="8" eb="10">
      <t>セコウ</t>
    </rPh>
    <rPh sb="18" eb="20">
      <t>テンスウ</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</si>
  <si>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</si>
  <si>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</si>
  <si>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</si>
  <si>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（下欄に出資比率を記入）</t>
    <rPh sb="0" eb="2">
      <t>キョウドウ</t>
    </rPh>
    <rPh sb="2" eb="5">
      <t>キギョウタイ</t>
    </rPh>
    <rPh sb="10" eb="12">
      <t>シュッシ</t>
    </rPh>
    <rPh sb="12" eb="14">
      <t>ヒリツ</t>
    </rPh>
    <rPh sb="15" eb="17">
      <t>キニュウ</t>
    </rPh>
    <phoneticPr fontId="2"/>
  </si>
  <si>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</si>
  <si>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</si>
  <si>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</si>
  <si>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</si>
  <si>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</si>
  <si>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</si>
  <si>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</si>
  <si>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</si>
  <si>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</si>
  <si>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</si>
  <si>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同種工事（緩和）a）の実績</t>
    <rPh sb="0" eb="2">
      <t>ドウシュ</t>
    </rPh>
    <rPh sb="2" eb="4">
      <t>コウジ</t>
    </rPh>
    <rPh sb="11" eb="13">
      <t>ドウシュ</t>
    </rPh>
    <rPh sb="13" eb="15">
      <t>コウジ</t>
    </rPh>
    <rPh sb="22" eb="24">
      <t>ジッセキ</t>
    </rPh>
    <phoneticPr fontId="2"/>
  </si>
  <si>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</si>
  <si>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</si>
  <si>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</si>
  <si>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共同企業体
（下欄に出資比率を記入）</t>
    <rPh sb="0" eb="2">
      <t>キョウドウ</t>
    </rPh>
    <rPh sb="2" eb="5">
      <t>キギョウタイ</t>
    </rPh>
    <rPh sb="7" eb="8">
      <t>シタ</t>
    </rPh>
    <rPh sb="8" eb="9">
      <t>ラン</t>
    </rPh>
    <rPh sb="10" eb="12">
      <t>シュッシ</t>
    </rPh>
    <rPh sb="11" eb="13">
      <t>キニュウ</t>
    </rPh>
    <phoneticPr fontId="2"/>
  </si>
  <si>
    <t>点（上記発注機関の競争入札において施工実績として認められる）</t>
    <rPh sb="0" eb="1">
      <t>テン</t>
    </rPh>
    <rPh sb="2" eb="4">
      <t>ジョウキ</t>
    </rPh>
    <rPh sb="9" eb="11">
      <t>キョウソウ</t>
    </rPh>
    <rPh sb="11" eb="13">
      <t>ニュウサツ</t>
    </rPh>
    <phoneticPr fontId="2"/>
  </si>
  <si>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</si>
  <si>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</si>
  <si>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</si>
  <si>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</si>
  <si>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</si>
  <si>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</si>
  <si>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</si>
  <si>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</si>
  <si>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</si>
  <si>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</si>
  <si>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</si>
  <si>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</si>
  <si>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</si>
  <si>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ﾏﾈｼﾞﾒﾝﾄｼｽﾃﾑの取得状況</t>
    <phoneticPr fontId="2"/>
  </si>
  <si>
    <t>取得内容
※該当する項目すべてに「1」を記入</t>
    <rPh sb="6" eb="8">
      <t>ガイトウ</t>
    </rPh>
    <rPh sb="10" eb="12">
      <t>コウモク</t>
    </rPh>
    <rPh sb="20" eb="22">
      <t>キニュウ</t>
    </rPh>
    <phoneticPr fontId="2"/>
  </si>
  <si>
    <t>ISO9001</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</si>
  <si>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</si>
  <si>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</si>
  <si>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</si>
  <si>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</si>
  <si>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</si>
  <si>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</si>
  <si>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</si>
  <si>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</si>
  <si>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</si>
  <si>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</si>
  <si>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</si>
  <si>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</si>
  <si>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</si>
  <si>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</si>
  <si>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</si>
  <si>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工事個所と同一の都道府県内に支店又は営業所がある</t>
    <rPh sb="16" eb="17">
      <t>マタ</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</si>
  <si>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</si>
  <si>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</si>
  <si>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ﾜｰｸ･ﾗｲﾌ･ﾊﾞﾗﾝｽ関連制度認定の取得状況</t>
    <phoneticPr fontId="2"/>
  </si>
  <si>
    <t>えるぼし1段階目、えるぼし2段階目、えるぼし3段階目、
ﾌﾟﾗﾁﾅえるぼし</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</si>
  <si>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</si>
  <si>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</si>
  <si>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</si>
  <si>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</si>
  <si>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</si>
  <si>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</si>
  <si>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</si>
  <si>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コリンズ登録番号</t>
    <rPh sb="4" eb="6">
      <t>トウロク</t>
    </rPh>
    <rPh sb="6" eb="8">
      <t>バンゴウ</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</si>
  <si>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</si>
  <si>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</si>
  <si>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</si>
  <si>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</si>
  <si>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</si>
  <si>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</si>
  <si>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</si>
  <si>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</si>
  <si>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</si>
  <si>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</si>
  <si>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</si>
  <si>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</si>
  <si>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</si>
  <si>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</si>
  <si>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</si>
  <si>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</si>
  <si>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工事名</t>
    <phoneticPr fontId="2"/>
  </si>
  <si>
    <t>※プルダウンで選択</t>
    <rPh sb="7" eb="9">
      <t>センタク</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</si>
  <si>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</si>
  <si>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</si>
  <si>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</si>
  <si>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</si>
  <si>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</si>
  <si>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</si>
  <si>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</si>
  <si>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</si>
  <si>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</si>
  <si>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</si>
  <si>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</si>
  <si>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</si>
  <si>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</si>
  <si>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</si>
  <si>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</si>
  <si>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</si>
  <si>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（H28年度以前）道路補修工事</t>
    <rPh sb="4" eb="5">
      <t>ネン</t>
    </rPh>
    <rPh sb="5" eb="6">
      <t>ド</t>
    </rPh>
    <rPh sb="6" eb="8">
      <t>イゼン</t>
    </rPh>
    <phoneticPr fontId="3"/>
  </si>
  <si>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</si>
  <si>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</si>
  <si>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</si>
  <si>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</si>
  <si>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</si>
  <si>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</si>
  <si>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</si>
  <si>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</si>
  <si>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</si>
  <si>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</si>
  <si>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</si>
  <si>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</si>
  <si>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</si>
  <si>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工事実績評価型　実績Ⅱ型</t>
    <rPh sb="0" eb="2">
      <t>コウジ</t>
    </rPh>
    <rPh sb="2" eb="4">
      <t>ジッセキ</t>
    </rPh>
    <rPh sb="4" eb="6">
      <t>ヒョウカ</t>
    </rPh>
    <rPh sb="6" eb="7">
      <t>ガタ</t>
    </rPh>
    <rPh sb="8" eb="10">
      <t>ジッセキ</t>
    </rPh>
    <rPh sb="11" eb="12">
      <t>ガタ</t>
    </rPh>
    <phoneticPr fontId="2"/>
  </si>
  <si>
    <t>有</t>
    <rPh sb="0" eb="1">
      <t>アリ</t>
    </rPh>
    <phoneticPr fontId="2"/>
  </si>
  <si>
    <t>関東</t>
    <rPh sb="0" eb="2">
      <t>カントウ</t>
    </rPh>
    <phoneticPr fontId="2"/>
  </si>
  <si>
    <t>記入例</t>
    <rPh sb="0" eb="2">
      <t>キニュウ</t>
    </rPh>
    <rPh sb="2" eb="3">
      <t>レイ</t>
    </rPh>
    <phoneticPr fontId="2"/>
  </si>
  <si>
    <t>○○建設株式会社</t>
    <rPh sb="2" eb="4">
      <t>ケンセツ</t>
    </rPh>
    <rPh sb="4" eb="8">
      <t>カブシキガイシャ</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</si>
  <si>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</si>
  <si>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</si>
  <si>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</si>
  <si>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</si>
  <si>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</si>
  <si>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</si>
  <si>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○○自動車道　○○工事</t>
    <rPh sb="2" eb="5">
      <t>ジドウシャ</t>
    </rPh>
    <rPh sb="5" eb="6">
      <t>ドウ</t>
    </rPh>
    <rPh sb="9" eb="11">
      <t>コウジ</t>
    </rPh>
    <phoneticPr fontId="3"/>
  </si>
  <si>
    <t>○○工　○○m3</t>
    <rPh sb="2" eb="3">
      <t>コウ</t>
    </rPh>
    <phoneticPr fontId="3"/>
  </si>
  <si>
    <t>評定点合計を発注者から通知された写し</t>
    <phoneticPr fontId="2"/>
  </si>
  <si>
    <t>成績評定通知年月日又は竣工登録時登録内容確認書の日付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4" eb="26">
      <t>ヒヅケ</t>
    </rPh>
    <phoneticPr fontId="2"/>
  </si>
  <si>
    <t>国土交通省　○○地方整備局　○○事務所</t>
    <rPh sb="0" eb="2">
      <t>コクド</t>
    </rPh>
    <rPh sb="2" eb="5">
      <t>コウツウショウ</t>
    </rPh>
    <rPh sb="8" eb="10">
      <t>チホウ</t>
    </rPh>
    <rPh sb="10" eb="12">
      <t>セイビ</t>
    </rPh>
    <rPh sb="12" eb="13">
      <t>キョク</t>
    </rPh>
    <rPh sb="16" eb="18">
      <t>ジム</t>
    </rPh>
    <rPh sb="18" eb="19">
      <t>ショ</t>
    </rPh>
    <phoneticPr fontId="3"/>
  </si>
  <si>
    <t>交通規制　２車線中１車線</t>
    <rPh sb="0" eb="2">
      <t>コウツウ</t>
    </rPh>
    <rPh sb="2" eb="4">
      <t>キセイ</t>
    </rPh>
    <rPh sb="6" eb="8">
      <t>シャセン</t>
    </rPh>
    <rPh sb="8" eb="9">
      <t>チュウ</t>
    </rPh>
    <rPh sb="10" eb="12">
      <t>シャセン</t>
    </rPh>
    <phoneticPr fontId="3"/>
  </si>
  <si>
    <t>土木工事</t>
    <rPh sb="0" eb="2">
      <t>ドボク</t>
    </rPh>
    <rPh sb="2" eb="4">
      <t>コウジ</t>
    </rPh>
    <phoneticPr fontId="4"/>
  </si>
  <si>
    <t>※プルダウンで選択</t>
    <rPh sb="7" eb="9">
      <t>センタク</t>
    </rPh>
    <phoneticPr fontId="2"/>
  </si>
  <si>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</si>
  <si>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</si>
  <si>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</si>
  <si>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</si>
  <si>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</si>
  <si>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</si>
  <si>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○○県</t>
    <rPh sb="2" eb="3">
      <t>ケン</t>
    </rPh>
    <phoneticPr fontId="3"/>
  </si>
  <si>
    <t>○○設備　１基</t>
    <rPh sb="2" eb="4">
      <t>セツビ</t>
    </rPh>
    <rPh sb="6" eb="7">
      <t>キ</t>
    </rPh>
    <phoneticPr fontId="3"/>
  </si>
  <si>
    <t>○○県○○市</t>
    <rPh sb="2" eb="3">
      <t>ケン</t>
    </rPh>
    <rPh sb="5" eb="6">
      <t>シ</t>
    </rPh>
    <phoneticPr fontId="3"/>
  </si>
  <si>
    <t>○○（株）</t>
    <rPh sb="2" eb="5">
      <t>カブ</t>
    </rPh>
    <phoneticPr fontId="3"/>
  </si>
  <si>
    <t>○○サービス部</t>
    <rPh sb="6" eb="7">
      <t>ブ</t>
    </rPh>
    <phoneticPr fontId="3"/>
  </si>
  <si>
    <t>協力会社</t>
    <rPh sb="0" eb="2">
      <t>キョウリョク</t>
    </rPh>
    <rPh sb="2" eb="4">
      <t>カイシャ</t>
    </rPh>
    <phoneticPr fontId="3"/>
  </si>
  <si>
    <t>技術提案評価型</t>
    <rPh sb="0" eb="2">
      <t>ギジュツ</t>
    </rPh>
    <rPh sb="2" eb="4">
      <t>テイアン</t>
    </rPh>
    <rPh sb="4" eb="6">
      <t>ヒョウカ</t>
    </rPh>
    <rPh sb="6" eb="7">
      <t>ガタ</t>
    </rPh>
    <phoneticPr fontId="2"/>
  </si>
  <si>
    <t>舗装工事</t>
    <rPh sb="0" eb="2">
      <t>ホソウ</t>
    </rPh>
    <rPh sb="2" eb="4">
      <t>コウジ</t>
    </rPh>
    <phoneticPr fontId="4"/>
  </si>
  <si>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</si>
  <si>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</si>
  <si>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鋼橋上部工工事</t>
    <rPh sb="0" eb="1">
      <t>コウ</t>
    </rPh>
    <rPh sb="1" eb="2">
      <t>キョウ</t>
    </rPh>
    <rPh sb="2" eb="4">
      <t>ジョウブ</t>
    </rPh>
    <rPh sb="4" eb="5">
      <t>コウ</t>
    </rPh>
    <rPh sb="5" eb="7">
      <t>コウジ</t>
    </rPh>
    <phoneticPr fontId="4"/>
  </si>
  <si>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</si>
  <si>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</si>
  <si>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指名併用型</t>
    <rPh sb="0" eb="2">
      <t>シメイ</t>
    </rPh>
    <rPh sb="2" eb="4">
      <t>ヘイヨウ</t>
    </rPh>
    <rPh sb="4" eb="5">
      <t>ガタ</t>
    </rPh>
    <phoneticPr fontId="2"/>
  </si>
  <si>
    <t>電気工事</t>
    <rPh sb="0" eb="2">
      <t>デンキ</t>
    </rPh>
    <rPh sb="2" eb="4">
      <t>コウジ</t>
    </rPh>
    <phoneticPr fontId="4"/>
  </si>
  <si>
    <t>通信工事</t>
    <rPh sb="0" eb="2">
      <t>ツウシン</t>
    </rPh>
    <rPh sb="2" eb="4">
      <t>コウジ</t>
    </rPh>
    <phoneticPr fontId="4"/>
  </si>
  <si>
    <t>管工事</t>
    <rPh sb="0" eb="1">
      <t>カン</t>
    </rPh>
    <rPh sb="1" eb="3">
      <t>コウジ</t>
    </rPh>
    <phoneticPr fontId="4"/>
  </si>
  <si>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</si>
  <si>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</si>
  <si>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</si>
  <si>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</si>
  <si>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</si>
  <si>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</si>
  <si>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</si>
  <si>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</si>
  <si>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</si>
  <si>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</si>
  <si>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</si>
  <si>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</si>
  <si>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</si>
  <si>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</si>
  <si>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</si>
  <si>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</si>
  <si>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9999999999</t>
  </si>
  <si>
    <t>競争参加資格要件</t>
    <rPh sb="0" eb="2">
      <t>キョウソウ</t>
    </rPh>
    <rPh sb="2" eb="4">
      <t>サンカ</t>
    </rPh>
    <rPh sb="4" eb="6">
      <t>シカク</t>
    </rPh>
    <rPh sb="6" eb="8">
      <t>ヨウケン</t>
    </rPh>
    <phoneticPr fontId="2"/>
  </si>
  <si>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2"/>
  </si>
  <si>
    <t>取り組み意思がある</t>
    <rPh sb="0" eb="1">
      <t>ト</t>
    </rPh>
    <rPh sb="2" eb="3">
      <t>ク</t>
    </rPh>
    <rPh sb="4" eb="6">
      <t>イシ</t>
    </rPh>
    <phoneticPr fontId="2"/>
  </si>
  <si>
    <t>取り組み意思がない</t>
    <rPh sb="0" eb="1">
      <t>ト</t>
    </rPh>
    <rPh sb="2" eb="3">
      <t>ク</t>
    </rPh>
    <rPh sb="4" eb="6">
      <t>イシ</t>
    </rPh>
    <phoneticPr fontId="2"/>
  </si>
  <si>
    <t>カーボンニュートラルへの取り組み</t>
    <rPh sb="12" eb="13">
      <t>ト</t>
    </rPh>
    <rPh sb="14" eb="15">
      <t>ク</t>
    </rPh>
    <phoneticPr fontId="2"/>
  </si>
  <si>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2"/>
  </si>
  <si>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2"/>
  </si>
  <si>
    <t>②元請社員が使用する連絡者に電動車を導入する</t>
    <rPh sb="1" eb="3">
      <t>モトウケ</t>
    </rPh>
    <rPh sb="3" eb="5">
      <t>シャイン</t>
    </rPh>
    <rPh sb="6" eb="8">
      <t>シヨウ</t>
    </rPh>
    <rPh sb="10" eb="13">
      <t>レンラクシャ</t>
    </rPh>
    <rPh sb="14" eb="17">
      <t>デンドウシャ</t>
    </rPh>
    <rPh sb="18" eb="20">
      <t>ドウニュウ</t>
    </rPh>
    <phoneticPr fontId="2"/>
  </si>
  <si>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2"/>
  </si>
  <si>
    <t>　　　　 ④その他のカーボンニュートラルへの取り組みを実施する</t>
    <rPh sb="8" eb="9">
      <t>タ</t>
    </rPh>
    <rPh sb="22" eb="23">
      <t>ト</t>
    </rPh>
    <rPh sb="24" eb="25">
      <t>ク</t>
    </rPh>
    <rPh sb="27" eb="29">
      <t>ジッシ</t>
    </rPh>
    <phoneticPr fontId="2"/>
  </si>
  <si>
    <t>北陸自動車道　桑取川橋ＰＣグラウト充填工事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</si>
</sst>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quot;%&quot;"/>
  </numFmts>
  <fonts count="16"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6"/>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color theme="0"/>
      <name val="ＭＳ Ｐゴシック"/>
      <family val="3"/>
      <charset val="128"/>
    </font>
    <font>
      <sz val="11"/>
      <name val="ＭＳ Ｐゴシック"/>
      <family val="3"/>
      <charset val="128"/>
    </font>
    <font>
      <sz val="11"/>
      <color rgb="FFFF0000"/>
      <name val="ＭＳ Ｐゴシック"/>
      <family val="3"/>
      <charset val="128"/>
    </font>
    <font>
      <sz val="24"/>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8"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4" fillId="6" borderId="1">
      <alignment horizontal="center" wrapText="1"/>
    </xf>
    <xf numFmtId="0" fontId="12" fillId="0" borderId="0"/>
  </cellStyleXfs>
  <cellXfs count="150">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0" xfId="2" applyFont="1" applyBorder="1">
      <alignment horizontal="center" vertical="center" wrapText="1"/>
    </xf>
    <xf numFmtId="0" fontId="9" fillId="0" borderId="5" xfId="3" applyFont="1" applyFill="1" applyBorder="1" applyAlignment="1">
      <alignment horizontal="left" vertical="center" wrapText="1"/>
    </xf>
    <xf numFmtId="0" fontId="3" fillId="0" borderId="0" xfId="4" applyFont="1" applyBorder="1">
      <alignment horizontal="left" vertical="top" wrapText="1"/>
    </xf>
    <xf numFmtId="0" fontId="9" fillId="0" borderId="5" xfId="3" applyFont="1" applyFill="1" applyBorder="1">
      <alignment horizontal="center" vertical="center" wrapText="1"/>
    </xf>
    <xf numFmtId="0" fontId="3" fillId="0" borderId="2" xfId="4" applyFont="1" applyBorder="1">
      <alignment horizontal="left" vertical="top" wrapText="1"/>
    </xf>
    <xf numFmtId="0" fontId="3" fillId="0" borderId="5" xfId="4" applyFont="1" applyBorder="1" applyAlignment="1">
      <alignment horizontal="left" vertical="center" wrapText="1"/>
    </xf>
    <xf numFmtId="0" fontId="3" fillId="0" borderId="3" xfId="4" applyFont="1" applyBorder="1" applyAlignment="1">
      <alignment vertical="center" wrapText="1"/>
    </xf>
    <xf numFmtId="0" fontId="9" fillId="3" borderId="3" xfId="3" applyFont="1" applyFill="1" applyBorder="1" applyAlignment="1">
      <alignment horizontal="center" vertical="center" shrinkToFit="1"/>
    </xf>
    <xf numFmtId="0" fontId="9" fillId="0" borderId="3" xfId="3" applyFont="1" applyFill="1" applyBorder="1" applyAlignment="1">
      <alignment horizontal="left"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1" fillId="0" borderId="0" xfId="0" applyFont="1" applyAlignment="1">
      <alignment horizontal="left" vertical="top" wrapText="1"/>
    </xf>
    <xf numFmtId="0" fontId="1" fillId="3" borderId="4" xfId="0" applyFont="1" applyFill="1" applyBorder="1" applyAlignment="1">
      <alignment horizontal="center" vertical="center" shrinkToFit="1"/>
    </xf>
    <xf numFmtId="0" fontId="1" fillId="0" borderId="4" xfId="0" applyFont="1" applyBorder="1" applyAlignment="1">
      <alignment horizontal="left" vertical="center" wrapText="1"/>
    </xf>
    <xf numFmtId="0" fontId="3" fillId="0" borderId="0" xfId="0" applyFont="1" applyAlignment="1">
      <alignment horizontal="left" vertical="top" wrapText="1"/>
    </xf>
    <xf numFmtId="0" fontId="3" fillId="0" borderId="2" xfId="4" applyFont="1" applyBorder="1" applyAlignment="1">
      <alignment vertical="center" wrapText="1"/>
    </xf>
    <xf numFmtId="0" fontId="9" fillId="0" borderId="0" xfId="3" applyFont="1" applyFill="1" applyBorder="1" applyAlignment="1">
      <alignment horizontal="center" vertical="center" shrinkToFit="1"/>
    </xf>
    <xf numFmtId="0" fontId="9" fillId="0" borderId="0" xfId="3" applyFont="1" applyFill="1" applyBorder="1" applyAlignment="1">
      <alignment horizontal="left" vertical="center" wrapTex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9" fillId="2" borderId="1" xfId="3" applyFont="1" applyAlignment="1">
      <alignment horizontal="center" vertical="center" shrinkToFit="1"/>
    </xf>
    <xf numFmtId="0" fontId="3" fillId="0" borderId="1" xfId="4" applyFont="1" applyAlignment="1">
      <alignment horizontal="left" vertical="center" wrapText="1"/>
    </xf>
    <xf numFmtId="0" fontId="9" fillId="0" borderId="1" xfId="3" applyFont="1" applyFill="1" applyAlignment="1">
      <alignment horizontal="left" vertical="center" wrapText="1"/>
    </xf>
    <xf numFmtId="0" fontId="9" fillId="0" borderId="1" xfId="3" applyFont="1" applyFill="1" applyAlignment="1">
      <alignment vertical="center" shrinkToFit="1"/>
    </xf>
    <xf numFmtId="0" fontId="9" fillId="3" borderId="1" xfId="3" applyFont="1" applyFill="1" applyAlignment="1">
      <alignment horizontal="center" vertical="center" shrinkToFit="1"/>
    </xf>
    <xf numFmtId="0" fontId="9" fillId="0" borderId="1" xfId="3" applyFont="1" applyFill="1" applyAlignment="1">
      <alignment vertical="center" wrapText="1"/>
    </xf>
    <xf numFmtId="0" fontId="9" fillId="2" borderId="1" xfId="3" applyFont="1" applyAlignment="1">
      <alignment vertical="center" shrinkToFit="1"/>
    </xf>
    <xf numFmtId="0" fontId="9" fillId="2" borderId="1" xfId="3" applyFont="1" applyAlignment="1">
      <alignment horizontal="left" vertical="center" shrinkToFit="1"/>
    </xf>
    <xf numFmtId="0" fontId="3" fillId="0" borderId="1" xfId="1" applyFont="1" applyAlignment="1">
      <alignment horizontal="left" vertical="center" wrapText="1"/>
    </xf>
    <xf numFmtId="0" fontId="3" fillId="3" borderId="1" xfId="1" applyFont="1" applyFill="1" applyAlignment="1">
      <alignment horizontal="center" vertical="center" shrinkToFit="1"/>
    </xf>
    <xf numFmtId="0" fontId="3" fillId="0" borderId="1" xfId="4" applyFont="1" applyAlignment="1">
      <alignment vertical="center" wrapText="1"/>
    </xf>
    <xf numFmtId="0" fontId="3" fillId="3" borderId="1" xfId="3" applyFont="1" applyFill="1" applyAlignment="1">
      <alignment horizontal="center" vertical="center" shrinkToFit="1"/>
    </xf>
    <xf numFmtId="0" fontId="3" fillId="0" borderId="1" xfId="3" applyFont="1" applyFill="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shrinkToFit="1"/>
    </xf>
    <xf numFmtId="0" fontId="3" fillId="0" borderId="1" xfId="5" applyFont="1" applyFill="1" applyBorder="1">
      <alignment horizontal="left" vertical="center" wrapText="1"/>
    </xf>
    <xf numFmtId="49" fontId="3" fillId="0" borderId="1" xfId="1" applyNumberFormat="1" applyFont="1" applyAlignment="1">
      <alignment vertical="center" wrapText="1"/>
    </xf>
    <xf numFmtId="49" fontId="3" fillId="0" borderId="1" xfId="1" applyNumberFormat="1" applyFont="1" applyAlignment="1">
      <alignment horizontal="left" vertical="center" wrapText="1"/>
    </xf>
    <xf numFmtId="0" fontId="3" fillId="0" borderId="7"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2" xfId="1" applyFont="1" applyBorder="1" applyAlignment="1">
      <alignment horizontal="center" vertical="center" shrinkToFit="1"/>
    </xf>
    <xf numFmtId="0" fontId="3" fillId="0" borderId="0" xfId="1" applyFont="1" applyBorder="1" applyAlignment="1">
      <alignment horizontal="center" vertical="center" shrinkToFit="1"/>
    </xf>
    <xf numFmtId="0" fontId="14"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9" fillId="0" borderId="0" xfId="3" applyFont="1" applyFill="1" applyBorder="1">
      <alignment horizontal="center" vertical="center" wrapText="1"/>
    </xf>
    <xf numFmtId="0" fontId="3" fillId="0" borderId="0" xfId="1" applyFont="1" applyBorder="1" applyAlignment="1">
      <alignment horizontal="center" vertical="center"/>
    </xf>
    <xf numFmtId="0" fontId="9" fillId="0" borderId="0" xfId="3" applyFont="1" applyFill="1" applyBorder="1" applyAlignment="1">
      <alignment horizontal="center" vertical="center"/>
    </xf>
    <xf numFmtId="0" fontId="3" fillId="0" borderId="4" xfId="4" applyFont="1" applyBorder="1" applyAlignment="1">
      <alignment horizontal="left" vertical="center" wrapText="1"/>
    </xf>
    <xf numFmtId="0" fontId="9" fillId="0" borderId="12" xfId="3" applyFont="1" applyFill="1" applyBorder="1" applyAlignment="1">
      <alignment horizontal="left" vertical="center" wrapText="1"/>
    </xf>
    <xf numFmtId="0" fontId="9" fillId="0" borderId="12" xfId="3" applyFont="1" applyFill="1" applyBorder="1" applyAlignment="1">
      <alignment vertical="center" shrinkToFit="1"/>
    </xf>
    <xf numFmtId="0" fontId="9" fillId="2" borderId="12" xfId="3" applyFont="1" applyBorder="1" applyAlignment="1">
      <alignment horizontal="center" vertical="center" shrinkToFit="1"/>
    </xf>
    <xf numFmtId="0" fontId="9" fillId="2" borderId="3" xfId="3" applyFont="1" applyBorder="1" applyAlignment="1">
      <alignment horizontal="center" vertical="center" shrinkToFit="1"/>
    </xf>
    <xf numFmtId="0" fontId="9" fillId="0" borderId="15" xfId="3" applyFont="1" applyFill="1" applyBorder="1" applyAlignment="1">
      <alignment horizontal="left" vertical="center" wrapText="1"/>
    </xf>
    <xf numFmtId="0" fontId="3" fillId="0" borderId="3" xfId="4" applyFont="1" applyBorder="1" applyAlignment="1">
      <alignment horizontal="left" vertical="center" wrapText="1"/>
    </xf>
    <xf numFmtId="0" fontId="3" fillId="0" borderId="2" xfId="4" applyFont="1" applyBorder="1" applyAlignment="1">
      <alignment horizontal="left" vertical="center" wrapText="1"/>
    </xf>
    <xf numFmtId="0" fontId="9" fillId="2" borderId="15" xfId="3" applyFont="1" applyBorder="1" applyAlignment="1">
      <alignment horizontal="center" vertical="center" shrinkToFit="1"/>
    </xf>
    <xf numFmtId="0" fontId="9" fillId="0" borderId="5" xfId="3" applyFont="1" applyFill="1" applyBorder="1" applyAlignment="1">
      <alignment vertical="center" wrapText="1"/>
    </xf>
    <xf numFmtId="0" fontId="9" fillId="2" borderId="12" xfId="3" applyFont="1" applyBorder="1" applyAlignment="1">
      <alignment vertical="center" shrinkToFit="1"/>
    </xf>
    <xf numFmtId="0" fontId="9" fillId="2" borderId="5" xfId="3" applyFont="1" applyBorder="1" applyAlignment="1">
      <alignment horizontal="center" vertical="center" shrinkToFit="1"/>
    </xf>
    <xf numFmtId="0" fontId="9" fillId="2" borderId="3" xfId="3" applyFont="1" applyBorder="1" applyAlignment="1">
      <alignment horizontal="left" vertical="center" shrinkToFit="1"/>
    </xf>
    <xf numFmtId="0" fontId="3" fillId="0" borderId="4" xfId="4" applyFont="1" applyBorder="1" applyAlignment="1">
      <alignment vertical="center" wrapText="1"/>
    </xf>
    <xf numFmtId="0" fontId="9" fillId="3" borderId="4" xfId="3" applyFont="1" applyFill="1" applyBorder="1" applyAlignment="1">
      <alignment horizontal="center" vertical="center" shrinkToFit="1"/>
    </xf>
    <xf numFmtId="0" fontId="9" fillId="3" borderId="12" xfId="3" applyFont="1" applyFill="1" applyBorder="1" applyAlignment="1">
      <alignment horizontal="center" vertical="center" shrinkToFit="1"/>
    </xf>
    <xf numFmtId="0" fontId="3" fillId="3" borderId="12" xfId="3" applyFont="1" applyFill="1" applyBorder="1" applyAlignment="1">
      <alignment horizontal="center" vertical="center" shrinkToFit="1"/>
    </xf>
    <xf numFmtId="0" fontId="3" fillId="3" borderId="15" xfId="3" applyFont="1" applyFill="1" applyBorder="1" applyAlignment="1">
      <alignment horizontal="center" vertical="center" shrinkToFit="1"/>
    </xf>
    <xf numFmtId="0" fontId="3" fillId="0" borderId="13" xfId="5" applyFont="1" applyFill="1" applyBorder="1">
      <alignment horizontal="left" vertical="center" wrapText="1"/>
    </xf>
    <xf numFmtId="0" fontId="1" fillId="0" borderId="0" xfId="0" applyFont="1" applyAlignment="1">
      <alignment horizontal="left" vertical="center"/>
    </xf>
    <xf numFmtId="49" fontId="3" fillId="0" borderId="18" xfId="1" applyNumberFormat="1" applyFont="1" applyBorder="1" applyAlignment="1">
      <alignment horizontal="left" vertical="center" wrapText="1"/>
    </xf>
    <xf numFmtId="49" fontId="3" fillId="0" borderId="13" xfId="1" applyNumberFormat="1" applyFont="1" applyBorder="1" applyAlignment="1">
      <alignment horizontal="left" vertical="center" wrapText="1"/>
    </xf>
    <xf numFmtId="0" fontId="3" fillId="0" borderId="0" xfId="0" applyFont="1" applyAlignment="1">
      <alignment horizontal="left" vertical="center" shrinkToFit="1"/>
    </xf>
    <xf numFmtId="0" fontId="3" fillId="0" borderId="0" xfId="4" applyFont="1" applyBorder="1" applyAlignment="1">
      <alignment horizontal="left" vertical="center" wrapText="1"/>
    </xf>
    <xf numFmtId="0" fontId="3" fillId="3" borderId="1" xfId="1" applyFont="1" applyFill="1">
      <alignment horizontal="center" vertical="center" wrapText="1"/>
    </xf>
    <xf numFmtId="0" fontId="3" fillId="0" borderId="15" xfId="1" applyFont="1" applyBorder="1" applyAlignment="1">
      <alignment horizontal="left" vertical="top" wrapText="1"/>
    </xf>
    <xf numFmtId="0" fontId="3" fillId="0" borderId="19" xfId="1" applyFont="1" applyBorder="1" applyAlignment="1">
      <alignment horizontal="left" vertical="top" wrapText="1"/>
    </xf>
    <xf numFmtId="0" fontId="3" fillId="0" borderId="16" xfId="1" applyFont="1" applyBorder="1" applyAlignment="1">
      <alignment horizontal="left" vertical="top" wrapText="1"/>
    </xf>
    <xf numFmtId="0" fontId="3" fillId="0" borderId="18" xfId="1" applyFont="1" applyBorder="1" applyAlignment="1">
      <alignment horizontal="left" vertical="top" wrapText="1"/>
    </xf>
    <xf numFmtId="0" fontId="3" fillId="0" borderId="3" xfId="4" applyFont="1" applyBorder="1" applyAlignment="1">
      <alignment horizontal="left" vertical="center" wrapText="1"/>
    </xf>
    <xf numFmtId="0" fontId="3" fillId="0" borderId="4" xfId="4" applyFont="1" applyBorder="1" applyAlignment="1">
      <alignment horizontal="left" vertical="center" wrapText="1"/>
    </xf>
    <xf numFmtId="0" fontId="3" fillId="0" borderId="1" xfId="0" applyFont="1" applyBorder="1" applyAlignment="1">
      <alignment horizontal="left" vertical="top" wrapText="1"/>
    </xf>
    <xf numFmtId="49" fontId="3" fillId="3" borderId="1" xfId="1" applyNumberFormat="1" applyFont="1" applyFill="1" applyAlignment="1">
      <alignment horizontal="center" vertical="center" shrinkToFit="1"/>
    </xf>
    <xf numFmtId="0" fontId="3" fillId="3" borderId="1" xfId="5" applyFont="1" applyFill="1" applyBorder="1" applyAlignment="1">
      <alignment horizontal="center" vertical="center" shrinkToFit="1"/>
    </xf>
    <xf numFmtId="0" fontId="3" fillId="3" borderId="1" xfId="1" applyFont="1" applyFill="1" applyAlignment="1">
      <alignment horizontal="center" vertical="center" shrinkToFit="1"/>
    </xf>
    <xf numFmtId="58" fontId="9" fillId="2" borderId="1" xfId="3" applyNumberFormat="1" applyFont="1" applyAlignment="1">
      <alignment horizontal="center" vertical="center" shrinkToFit="1"/>
    </xf>
    <xf numFmtId="0" fontId="3" fillId="0" borderId="1" xfId="5" applyFont="1" applyFill="1" applyBorder="1">
      <alignment horizontal="left" vertical="center" wrapText="1"/>
    </xf>
    <xf numFmtId="0" fontId="9" fillId="2" borderId="1" xfId="3" applyFont="1" applyAlignment="1">
      <alignment horizontal="center" vertical="center" shrinkToFit="1"/>
    </xf>
    <xf numFmtId="0" fontId="3" fillId="0" borderId="1" xfId="4" applyFont="1">
      <alignment horizontal="left" vertical="top" wrapText="1"/>
    </xf>
    <xf numFmtId="0" fontId="3" fillId="0" borderId="1" xfId="4" applyFont="1" applyAlignment="1">
      <alignment vertical="center" wrapText="1"/>
    </xf>
    <xf numFmtId="176" fontId="9" fillId="2" borderId="1" xfId="3" applyNumberFormat="1" applyFont="1" applyAlignment="1">
      <alignment horizontal="center" vertical="center" shrinkToFit="1"/>
    </xf>
    <xf numFmtId="0" fontId="3" fillId="0" borderId="1" xfId="4" applyFont="1" applyAlignment="1">
      <alignment horizontal="left" vertical="center" wrapText="1" shrinkToFit="1"/>
    </xf>
    <xf numFmtId="0" fontId="3" fillId="0" borderId="1" xfId="4" applyFont="1" applyAlignment="1">
      <alignment horizontal="left" vertical="center" wrapText="1"/>
    </xf>
    <xf numFmtId="0" fontId="1" fillId="0" borderId="1" xfId="0" applyFont="1" applyBorder="1" applyAlignment="1">
      <alignment horizontal="left" vertical="top"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shrinkToFit="1"/>
    </xf>
    <xf numFmtId="0" fontId="3" fillId="0" borderId="3" xfId="4" applyFont="1" applyBorder="1" applyAlignment="1">
      <alignment horizontal="left" vertical="center" wrapText="1" shrinkToFit="1"/>
    </xf>
    <xf numFmtId="0" fontId="3" fillId="0" borderId="6"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9" fillId="0" borderId="1" xfId="3" applyFont="1" applyFill="1" applyAlignment="1">
      <alignment horizontal="left" vertical="center" wrapText="1"/>
    </xf>
    <xf numFmtId="0" fontId="9" fillId="3" borderId="1" xfId="3" applyFont="1" applyFill="1" applyAlignment="1">
      <alignment horizontal="center" vertical="center" shrinkToFit="1"/>
    </xf>
    <xf numFmtId="0" fontId="9" fillId="2" borderId="4" xfId="3" applyFont="1" applyBorder="1" applyAlignment="1">
      <alignment horizontal="center" vertical="center" shrinkToFit="1"/>
    </xf>
    <xf numFmtId="177" fontId="9" fillId="2" borderId="1" xfId="3" applyNumberFormat="1" applyFont="1" applyAlignment="1">
      <alignment horizontal="center" vertical="center" shrinkToFit="1"/>
    </xf>
    <xf numFmtId="0" fontId="3" fillId="0" borderId="1" xfId="1" applyFont="1">
      <alignment horizontal="center" vertical="center" wrapText="1"/>
    </xf>
    <xf numFmtId="0" fontId="3" fillId="0" borderId="1" xfId="2" applyFont="1" applyBorder="1" applyAlignment="1">
      <alignment horizontal="center" vertical="top" textRotation="255" wrapText="1"/>
    </xf>
    <xf numFmtId="0" fontId="12" fillId="0" borderId="1" xfId="2" applyFont="1" applyBorder="1" applyAlignment="1">
      <alignment horizontal="left" vertical="top" wrapText="1"/>
    </xf>
    <xf numFmtId="0" fontId="11" fillId="5" borderId="1" xfId="1" applyFont="1" applyFill="1">
      <alignment horizontal="center" vertical="center" wrapText="1"/>
    </xf>
    <xf numFmtId="0" fontId="12" fillId="0" borderId="1" xfId="1" applyFont="1" applyAlignment="1">
      <alignment horizontal="left" vertical="center" wrapText="1"/>
    </xf>
    <xf numFmtId="0" fontId="12" fillId="0" borderId="1" xfId="1" applyFont="1" applyAlignment="1">
      <alignment horizontal="left" vertical="center"/>
    </xf>
    <xf numFmtId="0" fontId="6" fillId="0" borderId="1" xfId="1" applyFont="1" applyAlignment="1">
      <alignment horizontal="left" vertical="center" shrinkToFit="1"/>
    </xf>
    <xf numFmtId="0" fontId="3" fillId="0" borderId="1" xfId="1" applyFont="1" applyAlignment="1">
      <alignment horizontal="center" vertical="center"/>
    </xf>
    <xf numFmtId="0" fontId="3" fillId="0" borderId="6" xfId="4" applyFont="1" applyBorder="1" applyAlignment="1">
      <alignment horizontal="left" vertical="center" wrapText="1"/>
    </xf>
    <xf numFmtId="0" fontId="3" fillId="0" borderId="14" xfId="5" applyFont="1" applyFill="1" applyBorder="1">
      <alignment horizontal="left" vertical="center" wrapText="1"/>
    </xf>
    <xf numFmtId="0" fontId="3" fillId="0" borderId="18" xfId="5" applyFont="1" applyFill="1" applyBorder="1">
      <alignment horizontal="left" vertical="center" wrapTex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xf>
    <xf numFmtId="0" fontId="3" fillId="0" borderId="6" xfId="4" applyFont="1" applyBorder="1" applyAlignment="1">
      <alignment vertical="center" wrapText="1"/>
    </xf>
    <xf numFmtId="0" fontId="3" fillId="0" borderId="4" xfId="4" applyFont="1" applyBorder="1" applyAlignment="1">
      <alignment vertical="center" wrapText="1"/>
    </xf>
    <xf numFmtId="0" fontId="9" fillId="2" borderId="12" xfId="3" applyFont="1" applyBorder="1" applyAlignment="1">
      <alignment horizontal="center" vertical="center" shrinkToFit="1"/>
    </xf>
    <xf numFmtId="0" fontId="9" fillId="2" borderId="5" xfId="3" applyFont="1" applyBorder="1" applyAlignment="1">
      <alignment horizontal="center" vertical="center" shrinkToFit="1"/>
    </xf>
    <xf numFmtId="0" fontId="9" fillId="2" borderId="15" xfId="3" applyFont="1" applyBorder="1" applyAlignment="1">
      <alignment horizontal="center" vertical="center" shrinkToFit="1"/>
    </xf>
    <xf numFmtId="0" fontId="9" fillId="2" borderId="2" xfId="3" applyFont="1" applyBorder="1" applyAlignment="1">
      <alignment horizontal="center" vertical="center" shrinkToFit="1"/>
    </xf>
    <xf numFmtId="58" fontId="9" fillId="2" borderId="12" xfId="3" applyNumberFormat="1" applyFont="1" applyBorder="1" applyAlignment="1">
      <alignment horizontal="center" vertical="center" shrinkToFit="1"/>
    </xf>
    <xf numFmtId="58" fontId="9" fillId="2" borderId="5" xfId="3" applyNumberFormat="1" applyFont="1" applyBorder="1" applyAlignment="1">
      <alignment horizontal="center" vertical="center" shrinkToFit="1"/>
    </xf>
    <xf numFmtId="0" fontId="3" fillId="0" borderId="3" xfId="4" applyFont="1" applyBorder="1">
      <alignment horizontal="left" vertical="top" wrapText="1"/>
    </xf>
    <xf numFmtId="0" fontId="3" fillId="0" borderId="6" xfId="4" applyFont="1" applyBorder="1">
      <alignment horizontal="left" vertical="top" wrapText="1"/>
    </xf>
    <xf numFmtId="0" fontId="3" fillId="0" borderId="4" xfId="4" applyFont="1" applyBorder="1">
      <alignment horizontal="left" vertical="top" wrapText="1"/>
    </xf>
    <xf numFmtId="0" fontId="3" fillId="0" borderId="3" xfId="2" applyFont="1" applyBorder="1" applyAlignment="1">
      <alignment horizontal="center" vertical="top" textRotation="255" wrapText="1"/>
    </xf>
    <xf numFmtId="0" fontId="3" fillId="0" borderId="6" xfId="2" applyFont="1" applyBorder="1" applyAlignment="1">
      <alignment horizontal="center" vertical="top" textRotation="255" wrapText="1"/>
    </xf>
    <xf numFmtId="0" fontId="3" fillId="0" borderId="4" xfId="2" applyFont="1" applyBorder="1" applyAlignment="1">
      <alignment horizontal="center" vertical="top" textRotation="255" wrapText="1"/>
    </xf>
    <xf numFmtId="0" fontId="9" fillId="2" borderId="16" xfId="3" applyFont="1" applyBorder="1" applyAlignment="1">
      <alignment horizontal="center" vertical="center" shrinkToFit="1"/>
    </xf>
    <xf numFmtId="0" fontId="9" fillId="2" borderId="17" xfId="3" applyFont="1" applyBorder="1" applyAlignment="1">
      <alignment horizontal="center" vertical="center" shrinkToFit="1"/>
    </xf>
    <xf numFmtId="176" fontId="9" fillId="2" borderId="12" xfId="3" applyNumberFormat="1" applyFont="1" applyBorder="1" applyAlignment="1">
      <alignment horizontal="center" vertical="center" shrinkToFit="1"/>
    </xf>
    <xf numFmtId="176" fontId="9" fillId="2" borderId="5" xfId="3" applyNumberFormat="1" applyFont="1" applyBorder="1" applyAlignment="1">
      <alignment horizontal="center" vertical="center" shrinkToFit="1"/>
    </xf>
    <xf numFmtId="0" fontId="3" fillId="0" borderId="14" xfId="4" applyFont="1" applyBorder="1">
      <alignment horizontal="left" vertical="top" wrapText="1"/>
    </xf>
    <xf numFmtId="0" fontId="3" fillId="0" borderId="18" xfId="4" applyFont="1" applyBorder="1">
      <alignment horizontal="left" vertical="top" wrapText="1"/>
    </xf>
    <xf numFmtId="0" fontId="3" fillId="0" borderId="1" xfId="1" applyFont="1" applyAlignment="1">
      <alignment horizontal="center" vertical="center" shrinkToFi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cellXfs>
  <cellStyles count="9">
    <cellStyle name="チェック枠" xfId="6" xr:uid="{989AB2B9-C991-43E0-A547-EAD7A151006A}"/>
    <cellStyle name="項目" xfId="1" xr:uid="{12BE480B-435C-4D90-B3F9-DE0BAE8A3436}"/>
    <cellStyle name="条件" xfId="4" xr:uid="{FB11F352-914F-43FD-99C6-DC23BA8FA619}"/>
    <cellStyle name="請負人記入" xfId="3" xr:uid="{7557E1AD-07E7-424F-B157-D56E2BC7BAFD}"/>
    <cellStyle name="配点枠" xfId="7" xr:uid="{61C2A0D9-EFBD-43F6-8DC4-27DDC2718BA8}"/>
    <cellStyle name="標準" xfId="0" builtinId="0"/>
    <cellStyle name="標準 10" xfId="8" xr:uid="{9932DE36-4B46-4737-A582-00D8CAF4F15E}"/>
    <cellStyle name="未使用" xfId="2" xr:uid="{7F96D163-C292-47A7-930D-F25764293947}"/>
    <cellStyle name="未使用欄" xfId="5" xr:uid="{6DE65A66-2EB3-4940-A3B8-34D1F2F1AD01}"/>
  </cellStyles>
  <dxfs count="21">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993322</xdr:colOff>
      <xdr:row>110</xdr:row>
      <xdr:rowOff>81643</xdr:rowOff>
    </xdr:from>
    <xdr:to>
      <xdr:col>17</xdr:col>
      <xdr:colOff>1006929</xdr:colOff>
      <xdr:row>117</xdr:row>
      <xdr:rowOff>54428</xdr:rowOff>
    </xdr:to>
    <xdr:sp macro="" textlink="">
      <xdr:nvSpPr>
        <xdr:cNvPr id="2" name="テキスト ボックス 1">
          <a:extLst>
            <a:ext uri="{FF2B5EF4-FFF2-40B4-BE49-F238E27FC236}">
              <a16:creationId xmlns:a16="http://schemas.microsoft.com/office/drawing/2014/main" id="{CA9393A9-2DB2-4346-9AE2-3DC6508EBD82}"/>
            </a:ext>
          </a:extLst>
        </xdr:cNvPr>
        <xdr:cNvSpPr txBox="1"/>
      </xdr:nvSpPr>
      <xdr:spPr>
        <a:xfrm>
          <a:off x="5810251" y="28847143"/>
          <a:ext cx="8354785" cy="254453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17CE-942A-4DB5-81F8-C4459FF1F24E}">
  <dimension ref="A1:Q144"/>
  <sheetViews>
    <sheetView tabSelected="1" view="pageBreakPreview" zoomScale="70" zoomScaleNormal="100" zoomScaleSheetLayoutView="70" workbookViewId="0">
      <selection activeCell="D6" sqref="D6:F6"/>
    </sheetView>
  </sheetViews>
  <sheetFormatPr defaultRowHeight="25.35" customHeight="1" outlineLevelRow="1" x14ac:dyDescent="0.4"/>
  <cols>
    <col min="1" max="1" width="2.25" style="1" customWidth="1"/>
    <col min="2" max="2" width="5" style="1" customWidth="1"/>
    <col min="3" max="3" width="16.125" style="2" customWidth="1"/>
    <col min="4" max="4" width="34" style="2" customWidth="1"/>
    <col min="5" max="5" width="5.875" style="2" customWidth="1"/>
    <col min="6" max="6" width="56.75" style="2" customWidth="1"/>
  </cols>
  <sheetData>
    <row r="1" spans="1:17" ht="25.35" customHeight="1" x14ac:dyDescent="0.4">
      <c r="B1" s="3"/>
      <c r="C1" s="3"/>
      <c r="D1" s="3"/>
      <c r="E1" s="3"/>
      <c r="F1" s="3"/>
    </row>
    <row r="2" spans="1:17" ht="25.35" customHeight="1" x14ac:dyDescent="0.4">
      <c r="B2" s="117" t="s">
        <v>0</v>
      </c>
      <c r="C2" s="117"/>
      <c r="D2" s="117"/>
      <c r="E2" s="117"/>
      <c r="F2" s="117"/>
      <c r="H2" s="114" t="s">
        <v>94</v>
      </c>
      <c r="I2" s="114"/>
      <c r="J2" s="114"/>
      <c r="K2" s="114"/>
      <c r="L2" s="114"/>
      <c r="M2" s="114"/>
      <c r="N2" s="114"/>
      <c r="O2" s="114"/>
      <c r="P2" s="114"/>
      <c r="Q2" s="114"/>
    </row>
    <row r="3" spans="1:17" ht="29.25" customHeight="1" x14ac:dyDescent="0.4">
      <c r="B3" s="117"/>
      <c r="C3" s="117"/>
      <c r="D3" s="117"/>
      <c r="E3" s="117"/>
      <c r="F3" s="117"/>
      <c r="H3" s="115" t="s">
        <v>95</v>
      </c>
      <c r="I3" s="115"/>
      <c r="J3" s="115"/>
      <c r="K3" s="115"/>
      <c r="L3" s="115"/>
      <c r="M3" s="115"/>
      <c r="N3" s="115"/>
      <c r="O3" s="115"/>
      <c r="P3" s="115"/>
      <c r="Q3" s="115"/>
    </row>
    <row r="4" spans="1:17" ht="29.25" customHeight="1" x14ac:dyDescent="0.4">
      <c r="B4" s="117"/>
      <c r="C4" s="117"/>
      <c r="D4" s="117"/>
      <c r="E4" s="117"/>
      <c r="F4" s="117"/>
      <c r="H4" s="116" t="s">
        <v>96</v>
      </c>
      <c r="I4" s="116"/>
      <c r="J4" s="116"/>
      <c r="K4" s="116"/>
      <c r="L4" s="116"/>
      <c r="M4" s="116"/>
      <c r="N4" s="116"/>
      <c r="O4" s="116"/>
      <c r="P4" s="116"/>
      <c r="Q4" s="116"/>
    </row>
    <row r="5" spans="1:17" ht="29.25" customHeight="1" x14ac:dyDescent="0.4">
      <c r="A5" s="3"/>
      <c r="B5" s="3"/>
      <c r="C5" s="3"/>
      <c r="D5" s="3"/>
      <c r="E5" s="3"/>
      <c r="F5" s="3"/>
      <c r="H5" s="113" t="s">
        <v>97</v>
      </c>
      <c r="I5" s="113"/>
      <c r="J5" s="113"/>
      <c r="K5" s="113"/>
      <c r="L5" s="113"/>
      <c r="M5" s="113"/>
      <c r="N5" s="113"/>
      <c r="O5" s="113"/>
      <c r="P5" s="113"/>
      <c r="Q5" s="113"/>
    </row>
    <row r="6" spans="1:17" ht="29.25" customHeight="1" x14ac:dyDescent="0.4">
      <c r="A6" s="3"/>
      <c r="B6" s="118" t="s">
        <v>1</v>
      </c>
      <c r="C6" s="118"/>
      <c r="D6" s="118" t="s">
        <v>201</v>
      </c>
      <c r="E6" s="118"/>
      <c r="F6" s="118"/>
      <c r="H6" s="113" t="s">
        <v>98</v>
      </c>
      <c r="I6" s="113"/>
      <c r="J6" s="113"/>
      <c r="K6" s="113"/>
      <c r="L6" s="113"/>
      <c r="M6" s="113"/>
      <c r="N6" s="113"/>
      <c r="O6" s="113"/>
      <c r="P6" s="113"/>
      <c r="Q6" s="113"/>
    </row>
    <row r="7" spans="1:17" ht="29.25" customHeight="1" x14ac:dyDescent="0.4">
      <c r="A7" s="3"/>
      <c r="B7" s="118" t="s">
        <v>3</v>
      </c>
      <c r="C7" s="118"/>
      <c r="D7" s="94"/>
      <c r="E7" s="94"/>
      <c r="F7" s="94"/>
      <c r="H7" s="113" t="s">
        <v>99</v>
      </c>
      <c r="I7" s="113"/>
      <c r="J7" s="113"/>
      <c r="K7" s="113"/>
      <c r="L7" s="113"/>
      <c r="M7" s="113"/>
      <c r="N7" s="113"/>
      <c r="O7" s="113"/>
      <c r="P7" s="113"/>
      <c r="Q7" s="113"/>
    </row>
    <row r="8" spans="1:17" ht="25.35" customHeight="1" x14ac:dyDescent="0.4">
      <c r="A8" s="3"/>
      <c r="B8" s="3"/>
      <c r="C8" s="3"/>
      <c r="D8" s="3"/>
      <c r="E8" s="3"/>
      <c r="F8" s="3"/>
    </row>
    <row r="9" spans="1:17" ht="25.35" customHeight="1" x14ac:dyDescent="0.4">
      <c r="A9" s="3"/>
      <c r="B9" s="111" t="s">
        <v>4</v>
      </c>
      <c r="C9" s="111"/>
      <c r="D9" s="111"/>
      <c r="E9" s="111"/>
      <c r="F9" s="111"/>
    </row>
    <row r="10" spans="1:17" ht="25.35" customHeight="1" x14ac:dyDescent="0.4">
      <c r="A10" s="3"/>
      <c r="B10" s="111" t="s">
        <v>5</v>
      </c>
      <c r="C10" s="111"/>
      <c r="D10" s="111"/>
      <c r="E10" s="111" t="s">
        <v>6</v>
      </c>
      <c r="F10" s="111"/>
    </row>
    <row r="11" spans="1:17" ht="25.35" customHeight="1" x14ac:dyDescent="0.4">
      <c r="A11" s="3"/>
      <c r="B11" s="111"/>
      <c r="C11" s="111"/>
      <c r="D11" s="111"/>
      <c r="E11" s="111"/>
      <c r="F11" s="111"/>
    </row>
    <row r="12" spans="1:17" ht="25.35" customHeight="1" x14ac:dyDescent="0.4">
      <c r="A12" s="3"/>
      <c r="B12" s="82" t="s">
        <v>191</v>
      </c>
      <c r="C12" s="83"/>
      <c r="D12" s="86" t="s">
        <v>192</v>
      </c>
      <c r="E12" s="81"/>
      <c r="F12" s="34" t="s">
        <v>193</v>
      </c>
    </row>
    <row r="13" spans="1:17" ht="25.35" customHeight="1" x14ac:dyDescent="0.4">
      <c r="A13" s="3"/>
      <c r="B13" s="84"/>
      <c r="C13" s="85"/>
      <c r="D13" s="87"/>
      <c r="E13" s="81"/>
      <c r="F13" s="34" t="s">
        <v>194</v>
      </c>
    </row>
    <row r="14" spans="1:17" ht="3.75" customHeight="1" x14ac:dyDescent="0.4">
      <c r="A14" s="3"/>
      <c r="B14" s="3"/>
      <c r="C14" s="5"/>
      <c r="D14" s="80"/>
      <c r="E14" s="54"/>
      <c r="F14" s="21"/>
    </row>
    <row r="15" spans="1:17" ht="29.25" customHeight="1" x14ac:dyDescent="0.4">
      <c r="A15" s="3"/>
      <c r="B15" s="112" t="s">
        <v>7</v>
      </c>
      <c r="C15" s="95" t="s">
        <v>8</v>
      </c>
      <c r="D15" s="27" t="s">
        <v>100</v>
      </c>
      <c r="E15" s="94"/>
      <c r="F15" s="94"/>
    </row>
    <row r="16" spans="1:17" ht="29.25" customHeight="1" x14ac:dyDescent="0.4">
      <c r="A16" s="3"/>
      <c r="B16" s="112"/>
      <c r="C16" s="95"/>
      <c r="D16" s="27" t="s">
        <v>10</v>
      </c>
      <c r="E16" s="94"/>
      <c r="F16" s="94"/>
    </row>
    <row r="17" spans="1:6" ht="29.25" customHeight="1" x14ac:dyDescent="0.4">
      <c r="A17" s="3"/>
      <c r="B17" s="112"/>
      <c r="C17" s="95"/>
      <c r="D17" s="27" t="s">
        <v>11</v>
      </c>
      <c r="E17" s="97"/>
      <c r="F17" s="97"/>
    </row>
    <row r="18" spans="1:6" ht="29.25" customHeight="1" x14ac:dyDescent="0.4">
      <c r="A18" s="3"/>
      <c r="B18" s="112"/>
      <c r="C18" s="95"/>
      <c r="D18" s="99" t="s">
        <v>12</v>
      </c>
      <c r="E18" s="26"/>
      <c r="F18" s="28" t="s">
        <v>13</v>
      </c>
    </row>
    <row r="19" spans="1:6" ht="29.25" customHeight="1" x14ac:dyDescent="0.4">
      <c r="A19" s="3"/>
      <c r="B19" s="112"/>
      <c r="C19" s="95"/>
      <c r="D19" s="99"/>
      <c r="E19" s="94"/>
      <c r="F19" s="107" t="s">
        <v>14</v>
      </c>
    </row>
    <row r="20" spans="1:6" ht="29.25" customHeight="1" x14ac:dyDescent="0.4">
      <c r="A20" s="3"/>
      <c r="B20" s="112"/>
      <c r="C20" s="95"/>
      <c r="D20" s="99"/>
      <c r="E20" s="94"/>
      <c r="F20" s="107"/>
    </row>
    <row r="21" spans="1:6" ht="29.25" customHeight="1" x14ac:dyDescent="0.4">
      <c r="A21" s="3"/>
      <c r="B21" s="112"/>
      <c r="C21" s="95"/>
      <c r="D21" s="99"/>
      <c r="E21" s="94"/>
      <c r="F21" s="107"/>
    </row>
    <row r="22" spans="1:6" ht="29.25" customHeight="1" x14ac:dyDescent="0.4">
      <c r="A22" s="3"/>
      <c r="B22" s="112"/>
      <c r="C22" s="95"/>
      <c r="D22" s="99"/>
      <c r="E22" s="26"/>
      <c r="F22" s="28" t="s">
        <v>15</v>
      </c>
    </row>
    <row r="23" spans="1:6" ht="29.25" customHeight="1" x14ac:dyDescent="0.4">
      <c r="A23" s="3"/>
      <c r="B23" s="112"/>
      <c r="C23" s="95"/>
      <c r="D23" s="99"/>
      <c r="E23" s="26"/>
      <c r="F23" s="28" t="s">
        <v>16</v>
      </c>
    </row>
    <row r="24" spans="1:6" ht="29.25" customHeight="1" x14ac:dyDescent="0.4">
      <c r="A24" s="3"/>
      <c r="B24" s="112"/>
      <c r="C24" s="95"/>
      <c r="D24" s="99"/>
      <c r="E24" s="94"/>
      <c r="F24" s="94"/>
    </row>
    <row r="25" spans="1:6" ht="29.25" customHeight="1" x14ac:dyDescent="0.4">
      <c r="A25" s="3"/>
      <c r="B25" s="112"/>
      <c r="C25" s="95"/>
      <c r="D25" s="99"/>
      <c r="E25" s="26"/>
      <c r="F25" s="28" t="s">
        <v>17</v>
      </c>
    </row>
    <row r="26" spans="1:6" ht="29.25" customHeight="1" x14ac:dyDescent="0.4">
      <c r="A26" s="3"/>
      <c r="B26" s="112"/>
      <c r="C26" s="95"/>
      <c r="D26" s="99"/>
      <c r="E26" s="94"/>
      <c r="F26" s="94"/>
    </row>
    <row r="27" spans="1:6" ht="29.25" customHeight="1" x14ac:dyDescent="0.4">
      <c r="A27" s="3"/>
      <c r="B27" s="112"/>
      <c r="C27" s="95"/>
      <c r="D27" s="99" t="s">
        <v>18</v>
      </c>
      <c r="E27" s="26"/>
      <c r="F27" s="29" t="s">
        <v>19</v>
      </c>
    </row>
    <row r="28" spans="1:6" ht="29.25" customHeight="1" x14ac:dyDescent="0.4">
      <c r="A28" s="3"/>
      <c r="B28" s="112"/>
      <c r="C28" s="95"/>
      <c r="D28" s="99"/>
      <c r="E28" s="26"/>
      <c r="F28" s="29" t="s">
        <v>20</v>
      </c>
    </row>
    <row r="29" spans="1:6" ht="29.25" customHeight="1" x14ac:dyDescent="0.4">
      <c r="A29" s="3"/>
      <c r="B29" s="112"/>
      <c r="C29" s="95"/>
      <c r="D29" s="99" t="s">
        <v>21</v>
      </c>
      <c r="E29" s="26"/>
      <c r="F29" s="28" t="s">
        <v>22</v>
      </c>
    </row>
    <row r="30" spans="1:6" ht="29.25" customHeight="1" x14ac:dyDescent="0.4">
      <c r="A30" s="3"/>
      <c r="B30" s="112"/>
      <c r="C30" s="95"/>
      <c r="D30" s="99"/>
      <c r="E30" s="26"/>
      <c r="F30" s="28" t="s">
        <v>23</v>
      </c>
    </row>
    <row r="31" spans="1:6" ht="29.25" customHeight="1" x14ac:dyDescent="0.4">
      <c r="A31" s="3"/>
      <c r="B31" s="112"/>
      <c r="C31" s="95"/>
      <c r="D31" s="99"/>
      <c r="E31" s="110"/>
      <c r="F31" s="110"/>
    </row>
    <row r="32" spans="1:6" ht="29.25" customHeight="1" x14ac:dyDescent="0.4">
      <c r="A32" s="3"/>
      <c r="B32" s="112"/>
      <c r="C32" s="95"/>
      <c r="D32" s="99" t="s">
        <v>24</v>
      </c>
      <c r="E32" s="94"/>
      <c r="F32" s="94"/>
    </row>
    <row r="33" spans="1:6" ht="29.25" customHeight="1" x14ac:dyDescent="0.4">
      <c r="A33" s="3"/>
      <c r="B33" s="112"/>
      <c r="C33" s="95"/>
      <c r="D33" s="99"/>
      <c r="E33" s="94"/>
      <c r="F33" s="94"/>
    </row>
    <row r="34" spans="1:6" ht="29.25" customHeight="1" x14ac:dyDescent="0.4">
      <c r="A34" s="3"/>
      <c r="B34" s="112"/>
      <c r="C34" s="95"/>
      <c r="D34" s="99"/>
      <c r="E34" s="94"/>
      <c r="F34" s="94"/>
    </row>
    <row r="35" spans="1:6" ht="29.25" customHeight="1" x14ac:dyDescent="0.4">
      <c r="A35" s="3"/>
      <c r="B35" s="112"/>
      <c r="C35" s="95"/>
      <c r="D35" s="99" t="s">
        <v>25</v>
      </c>
      <c r="E35" s="30"/>
      <c r="F35" s="28" t="s">
        <v>26</v>
      </c>
    </row>
    <row r="36" spans="1:6" ht="29.25" customHeight="1" x14ac:dyDescent="0.4">
      <c r="A36" s="3"/>
      <c r="B36" s="112"/>
      <c r="C36" s="95"/>
      <c r="D36" s="86"/>
      <c r="E36" s="10"/>
      <c r="F36" s="11" t="s">
        <v>27</v>
      </c>
    </row>
    <row r="37" spans="1:6" ht="29.25" customHeight="1" x14ac:dyDescent="0.4">
      <c r="A37" s="3"/>
      <c r="B37" s="112"/>
      <c r="C37" s="95"/>
      <c r="D37" s="27" t="s">
        <v>28</v>
      </c>
      <c r="E37" s="30"/>
      <c r="F37" s="28" t="s">
        <v>29</v>
      </c>
    </row>
    <row r="38" spans="1:6" ht="3.75" customHeight="1" x14ac:dyDescent="0.4">
      <c r="A38" s="3"/>
      <c r="B38" s="112"/>
      <c r="C38" s="5"/>
      <c r="D38" s="80"/>
      <c r="E38" s="54"/>
      <c r="F38" s="21"/>
    </row>
    <row r="39" spans="1:6" ht="29.25" customHeight="1" x14ac:dyDescent="0.4">
      <c r="A39" s="3"/>
      <c r="B39" s="112"/>
      <c r="C39" s="95" t="s">
        <v>30</v>
      </c>
      <c r="D39" s="27" t="s">
        <v>9</v>
      </c>
      <c r="E39" s="94"/>
      <c r="F39" s="94"/>
    </row>
    <row r="40" spans="1:6" ht="29.25" customHeight="1" x14ac:dyDescent="0.4">
      <c r="A40" s="3"/>
      <c r="B40" s="112"/>
      <c r="C40" s="95"/>
      <c r="D40" s="57" t="s">
        <v>10</v>
      </c>
      <c r="E40" s="109"/>
      <c r="F40" s="109"/>
    </row>
    <row r="41" spans="1:6" ht="29.25" customHeight="1" x14ac:dyDescent="0.4">
      <c r="A41" s="3"/>
      <c r="B41" s="112"/>
      <c r="C41" s="95"/>
      <c r="D41" s="27" t="s">
        <v>11</v>
      </c>
      <c r="E41" s="92"/>
      <c r="F41" s="92"/>
    </row>
    <row r="42" spans="1:6" ht="29.25" customHeight="1" x14ac:dyDescent="0.4">
      <c r="A42" s="3"/>
      <c r="B42" s="112"/>
      <c r="C42" s="95"/>
      <c r="D42" s="99" t="s">
        <v>12</v>
      </c>
      <c r="E42" s="26"/>
      <c r="F42" s="28" t="s">
        <v>13</v>
      </c>
    </row>
    <row r="43" spans="1:6" ht="29.25" customHeight="1" x14ac:dyDescent="0.4">
      <c r="A43" s="3"/>
      <c r="B43" s="112"/>
      <c r="C43" s="95"/>
      <c r="D43" s="99"/>
      <c r="E43" s="26"/>
      <c r="F43" s="28" t="s">
        <v>14</v>
      </c>
    </row>
    <row r="44" spans="1:6" ht="29.25" customHeight="1" x14ac:dyDescent="0.4">
      <c r="A44" s="3"/>
      <c r="B44" s="112"/>
      <c r="C44" s="95"/>
      <c r="D44" s="99"/>
      <c r="E44" s="26"/>
      <c r="F44" s="28" t="s">
        <v>15</v>
      </c>
    </row>
    <row r="45" spans="1:6" ht="29.25" customHeight="1" x14ac:dyDescent="0.4">
      <c r="A45" s="3"/>
      <c r="B45" s="112"/>
      <c r="C45" s="95"/>
      <c r="D45" s="99"/>
      <c r="E45" s="26"/>
      <c r="F45" s="28" t="s">
        <v>31</v>
      </c>
    </row>
    <row r="46" spans="1:6" ht="29.25" customHeight="1" x14ac:dyDescent="0.4">
      <c r="A46" s="3"/>
      <c r="B46" s="112"/>
      <c r="C46" s="95"/>
      <c r="D46" s="99"/>
      <c r="E46" s="94"/>
      <c r="F46" s="94"/>
    </row>
    <row r="47" spans="1:6" ht="29.25" customHeight="1" x14ac:dyDescent="0.4">
      <c r="A47" s="3"/>
      <c r="B47" s="112"/>
      <c r="C47" s="95"/>
      <c r="D47" s="99"/>
      <c r="E47" s="26"/>
      <c r="F47" s="31" t="s">
        <v>17</v>
      </c>
    </row>
    <row r="48" spans="1:6" ht="29.25" customHeight="1" x14ac:dyDescent="0.4">
      <c r="A48" s="3"/>
      <c r="B48" s="112"/>
      <c r="C48" s="95"/>
      <c r="D48" s="99"/>
      <c r="E48" s="94"/>
      <c r="F48" s="94"/>
    </row>
    <row r="49" spans="1:6" ht="29.25" customHeight="1" x14ac:dyDescent="0.4">
      <c r="A49" s="3"/>
      <c r="B49" s="112"/>
      <c r="C49" s="95"/>
      <c r="D49" s="99" t="s">
        <v>18</v>
      </c>
      <c r="E49" s="26"/>
      <c r="F49" s="29" t="s">
        <v>19</v>
      </c>
    </row>
    <row r="50" spans="1:6" ht="29.25" customHeight="1" x14ac:dyDescent="0.4">
      <c r="A50" s="3"/>
      <c r="B50" s="112"/>
      <c r="C50" s="95"/>
      <c r="D50" s="99"/>
      <c r="E50" s="32"/>
      <c r="F50" s="29" t="s">
        <v>20</v>
      </c>
    </row>
    <row r="51" spans="1:6" ht="29.25" customHeight="1" x14ac:dyDescent="0.4">
      <c r="A51" s="3"/>
      <c r="B51" s="112"/>
      <c r="C51" s="95"/>
      <c r="D51" s="99" t="s">
        <v>21</v>
      </c>
      <c r="E51" s="26"/>
      <c r="F51" s="28" t="s">
        <v>22</v>
      </c>
    </row>
    <row r="52" spans="1:6" ht="29.25" customHeight="1" x14ac:dyDescent="0.4">
      <c r="A52" s="3"/>
      <c r="B52" s="112"/>
      <c r="C52" s="95"/>
      <c r="D52" s="99"/>
      <c r="E52" s="26"/>
      <c r="F52" s="28" t="s">
        <v>23</v>
      </c>
    </row>
    <row r="53" spans="1:6" ht="29.25" customHeight="1" x14ac:dyDescent="0.4">
      <c r="A53" s="3"/>
      <c r="B53" s="112"/>
      <c r="C53" s="95"/>
      <c r="D53" s="99"/>
      <c r="E53" s="110"/>
      <c r="F53" s="110"/>
    </row>
    <row r="54" spans="1:6" ht="29.25" customHeight="1" x14ac:dyDescent="0.4">
      <c r="A54" s="3"/>
      <c r="B54" s="112"/>
      <c r="C54" s="95"/>
      <c r="D54" s="99" t="s">
        <v>24</v>
      </c>
      <c r="E54" s="94"/>
      <c r="F54" s="94"/>
    </row>
    <row r="55" spans="1:6" ht="29.25" customHeight="1" x14ac:dyDescent="0.4">
      <c r="A55" s="3"/>
      <c r="B55" s="112"/>
      <c r="C55" s="95"/>
      <c r="D55" s="99"/>
      <c r="E55" s="94"/>
      <c r="F55" s="94"/>
    </row>
    <row r="56" spans="1:6" ht="29.25" customHeight="1" x14ac:dyDescent="0.4">
      <c r="A56" s="3"/>
      <c r="B56" s="112"/>
      <c r="C56" s="95"/>
      <c r="D56" s="99"/>
      <c r="E56" s="94"/>
      <c r="F56" s="94"/>
    </row>
    <row r="57" spans="1:6" ht="29.25" customHeight="1" x14ac:dyDescent="0.4">
      <c r="A57" s="3"/>
      <c r="B57" s="112"/>
      <c r="C57" s="95"/>
      <c r="D57" s="99" t="s">
        <v>25</v>
      </c>
      <c r="E57" s="30"/>
      <c r="F57" s="28" t="s">
        <v>26</v>
      </c>
    </row>
    <row r="58" spans="1:6" ht="29.25" customHeight="1" x14ac:dyDescent="0.4">
      <c r="A58" s="3"/>
      <c r="B58" s="112"/>
      <c r="C58" s="95"/>
      <c r="D58" s="99"/>
      <c r="E58" s="30"/>
      <c r="F58" s="28" t="s">
        <v>27</v>
      </c>
    </row>
    <row r="59" spans="1:6" ht="29.25" customHeight="1" x14ac:dyDescent="0.4">
      <c r="A59" s="3"/>
      <c r="B59" s="112"/>
      <c r="C59" s="95"/>
      <c r="D59" s="27" t="s">
        <v>28</v>
      </c>
      <c r="E59" s="30"/>
      <c r="F59" s="28" t="s">
        <v>29</v>
      </c>
    </row>
    <row r="60" spans="1:6" ht="3.75" customHeight="1" x14ac:dyDescent="0.4">
      <c r="A60" s="3"/>
      <c r="B60" s="112"/>
      <c r="C60" s="5"/>
      <c r="D60" s="80"/>
      <c r="E60" s="54"/>
      <c r="F60" s="21"/>
    </row>
    <row r="61" spans="1:6" ht="29.25" customHeight="1" x14ac:dyDescent="0.4">
      <c r="A61" s="3"/>
      <c r="B61" s="95" t="s">
        <v>41</v>
      </c>
      <c r="C61" s="95"/>
      <c r="D61" s="96" t="s">
        <v>42</v>
      </c>
      <c r="E61" s="35"/>
      <c r="F61" s="34" t="s">
        <v>43</v>
      </c>
    </row>
    <row r="62" spans="1:6" ht="29.25" customHeight="1" x14ac:dyDescent="0.4">
      <c r="A62" s="3"/>
      <c r="B62" s="95"/>
      <c r="C62" s="95"/>
      <c r="D62" s="96"/>
      <c r="E62" s="35"/>
      <c r="F62" s="34" t="s">
        <v>44</v>
      </c>
    </row>
    <row r="63" spans="1:6" ht="29.25" customHeight="1" x14ac:dyDescent="0.4">
      <c r="A63" s="3"/>
      <c r="B63" s="95"/>
      <c r="C63" s="95"/>
      <c r="D63" s="96"/>
      <c r="E63" s="91" t="s">
        <v>101</v>
      </c>
      <c r="F63" s="91"/>
    </row>
    <row r="64" spans="1:6" ht="29.25" customHeight="1" x14ac:dyDescent="0.4">
      <c r="A64" s="3"/>
      <c r="B64" s="95"/>
      <c r="C64" s="95"/>
      <c r="D64" s="96"/>
      <c r="E64" s="35"/>
      <c r="F64" s="34" t="s">
        <v>45</v>
      </c>
    </row>
    <row r="65" spans="1:6" ht="29.25" customHeight="1" x14ac:dyDescent="0.4">
      <c r="A65" s="3"/>
      <c r="B65" s="95"/>
      <c r="C65" s="95"/>
      <c r="D65" s="96"/>
      <c r="E65" s="91" t="s">
        <v>101</v>
      </c>
      <c r="F65" s="91"/>
    </row>
    <row r="66" spans="1:6" ht="29.25" customHeight="1" x14ac:dyDescent="0.4">
      <c r="A66" s="3"/>
      <c r="B66" s="95"/>
      <c r="C66" s="95"/>
      <c r="D66" s="96"/>
      <c r="E66" s="35"/>
      <c r="F66" s="34" t="s">
        <v>46</v>
      </c>
    </row>
    <row r="67" spans="1:6" ht="29.25" customHeight="1" x14ac:dyDescent="0.4">
      <c r="A67" s="3"/>
      <c r="B67" s="95"/>
      <c r="C67" s="95"/>
      <c r="D67" s="96"/>
      <c r="E67" s="35"/>
      <c r="F67" s="34" t="s">
        <v>47</v>
      </c>
    </row>
    <row r="68" spans="1:6" ht="29.25" customHeight="1" x14ac:dyDescent="0.4">
      <c r="A68" s="3"/>
      <c r="B68" s="95"/>
      <c r="C68" s="95"/>
      <c r="D68" s="36" t="s">
        <v>48</v>
      </c>
      <c r="E68" s="91"/>
      <c r="F68" s="91"/>
    </row>
    <row r="69" spans="1:6" ht="29.25" customHeight="1" x14ac:dyDescent="0.4">
      <c r="A69" s="3"/>
      <c r="B69" s="95"/>
      <c r="C69" s="95"/>
      <c r="D69" s="36" t="s">
        <v>49</v>
      </c>
      <c r="E69" s="91"/>
      <c r="F69" s="91"/>
    </row>
    <row r="70" spans="1:6" ht="29.25" customHeight="1" x14ac:dyDescent="0.4">
      <c r="A70" s="3"/>
      <c r="B70" s="95"/>
      <c r="C70" s="95"/>
      <c r="D70" s="36" t="s">
        <v>50</v>
      </c>
      <c r="E70" s="97"/>
      <c r="F70" s="97"/>
    </row>
    <row r="71" spans="1:6" ht="29.25" customHeight="1" x14ac:dyDescent="0.4">
      <c r="A71" s="3"/>
      <c r="B71" s="95"/>
      <c r="C71" s="95"/>
      <c r="D71" s="36" t="s">
        <v>51</v>
      </c>
      <c r="E71" s="30"/>
      <c r="F71" s="28" t="s">
        <v>52</v>
      </c>
    </row>
    <row r="72" spans="1:6" ht="3.75" customHeight="1" x14ac:dyDescent="0.4">
      <c r="A72" s="3"/>
      <c r="B72" s="3"/>
      <c r="C72" s="5"/>
      <c r="D72" s="80"/>
      <c r="E72" s="54"/>
      <c r="F72" s="21"/>
    </row>
    <row r="73" spans="1:6" ht="29.25" customHeight="1" x14ac:dyDescent="0.4">
      <c r="A73" s="3"/>
      <c r="B73" s="95" t="s">
        <v>53</v>
      </c>
      <c r="C73" s="95"/>
      <c r="D73" s="98" t="s">
        <v>54</v>
      </c>
      <c r="E73" s="30"/>
      <c r="F73" s="28" t="s">
        <v>55</v>
      </c>
    </row>
    <row r="74" spans="1:6" ht="29.25" customHeight="1" x14ac:dyDescent="0.4">
      <c r="A74" s="3"/>
      <c r="B74" s="95"/>
      <c r="C74" s="95"/>
      <c r="D74" s="98"/>
      <c r="E74" s="30"/>
      <c r="F74" s="28" t="s">
        <v>56</v>
      </c>
    </row>
    <row r="75" spans="1:6" ht="29.25" customHeight="1" x14ac:dyDescent="0.4">
      <c r="A75" s="3"/>
      <c r="B75" s="95"/>
      <c r="C75" s="95"/>
      <c r="D75" s="98"/>
      <c r="E75" s="37"/>
      <c r="F75" s="38" t="s">
        <v>57</v>
      </c>
    </row>
    <row r="76" spans="1:6" ht="29.25" customHeight="1" x14ac:dyDescent="0.4">
      <c r="A76" s="3"/>
      <c r="B76" s="95"/>
      <c r="C76" s="95"/>
      <c r="D76" s="98"/>
      <c r="E76" s="37"/>
      <c r="F76" s="38" t="s">
        <v>58</v>
      </c>
    </row>
    <row r="77" spans="1:6" ht="29.25" customHeight="1" x14ac:dyDescent="0.4">
      <c r="A77" s="3"/>
      <c r="B77" s="95"/>
      <c r="C77" s="95"/>
      <c r="D77" s="36" t="s">
        <v>51</v>
      </c>
      <c r="E77" s="37"/>
      <c r="F77" s="38" t="s">
        <v>59</v>
      </c>
    </row>
    <row r="78" spans="1:6" ht="3.75" customHeight="1" x14ac:dyDescent="0.4">
      <c r="A78" s="3"/>
      <c r="B78" s="3"/>
      <c r="C78" s="5"/>
      <c r="D78" s="80"/>
      <c r="E78" s="54"/>
      <c r="F78" s="21"/>
    </row>
    <row r="79" spans="1:6" ht="29.25" customHeight="1" x14ac:dyDescent="0.4">
      <c r="A79" s="3"/>
      <c r="B79" s="100" t="s">
        <v>60</v>
      </c>
      <c r="C79" s="100"/>
      <c r="D79" s="101" t="s">
        <v>61</v>
      </c>
      <c r="E79" s="35"/>
      <c r="F79" s="34" t="s">
        <v>62</v>
      </c>
    </row>
    <row r="80" spans="1:6" ht="29.25" customHeight="1" x14ac:dyDescent="0.4">
      <c r="A80" s="3"/>
      <c r="B80" s="100"/>
      <c r="C80" s="100"/>
      <c r="D80" s="101"/>
      <c r="E80" s="35"/>
      <c r="F80" s="34" t="str">
        <f>"『東日本高速道路㈱"&amp;I3&amp;"支社所管施設の災害時における災害応急復旧業務に関する協定』締結者"</f>
        <v>『東日本高速道路㈱支社所管施設の災害時における災害応急復旧業務に関する協定』締結者</v>
      </c>
    </row>
    <row r="81" spans="1:6" ht="29.25" customHeight="1" x14ac:dyDescent="0.4">
      <c r="A81" s="3"/>
      <c r="B81" s="100"/>
      <c r="C81" s="100"/>
      <c r="D81" s="102"/>
      <c r="E81" s="35"/>
      <c r="F81" s="34" t="s">
        <v>63</v>
      </c>
    </row>
    <row r="82" spans="1:6" ht="29.25" customHeight="1" x14ac:dyDescent="0.4">
      <c r="A82" s="3"/>
      <c r="B82" s="100"/>
      <c r="C82" s="100"/>
      <c r="D82" s="40" t="s">
        <v>64</v>
      </c>
      <c r="E82" s="103"/>
      <c r="F82" s="103"/>
    </row>
    <row r="83" spans="1:6" ht="29.25" customHeight="1" x14ac:dyDescent="0.4">
      <c r="A83" s="3"/>
      <c r="B83" s="100"/>
      <c r="C83" s="100"/>
      <c r="D83" s="40" t="s">
        <v>65</v>
      </c>
      <c r="E83" s="103"/>
      <c r="F83" s="103"/>
    </row>
    <row r="84" spans="1:6" ht="29.25" customHeight="1" x14ac:dyDescent="0.4">
      <c r="A84" s="3"/>
      <c r="B84" s="100"/>
      <c r="C84" s="100"/>
      <c r="D84" s="27" t="s">
        <v>66</v>
      </c>
      <c r="E84" s="92"/>
      <c r="F84" s="92"/>
    </row>
    <row r="85" spans="1:6" ht="29.25" customHeight="1" x14ac:dyDescent="0.4">
      <c r="A85" s="3"/>
      <c r="B85" s="100"/>
      <c r="C85" s="100"/>
      <c r="D85" s="36" t="s">
        <v>51</v>
      </c>
      <c r="E85" s="30"/>
      <c r="F85" s="28" t="s">
        <v>67</v>
      </c>
    </row>
    <row r="86" spans="1:6" ht="3.75" customHeight="1" x14ac:dyDescent="0.4">
      <c r="A86" s="3"/>
      <c r="B86" s="3"/>
      <c r="C86" s="5"/>
      <c r="D86" s="80"/>
      <c r="E86" s="54"/>
      <c r="F86" s="21"/>
    </row>
    <row r="87" spans="1:6" ht="29.25" customHeight="1" x14ac:dyDescent="0.4">
      <c r="A87" s="3"/>
      <c r="B87" s="100" t="s">
        <v>74</v>
      </c>
      <c r="C87" s="100"/>
      <c r="D87" s="98" t="s">
        <v>54</v>
      </c>
      <c r="E87" s="41"/>
      <c r="F87" s="39" t="s">
        <v>75</v>
      </c>
    </row>
    <row r="88" spans="1:6" ht="29.25" customHeight="1" x14ac:dyDescent="0.4">
      <c r="A88" s="3"/>
      <c r="B88" s="100"/>
      <c r="C88" s="100"/>
      <c r="D88" s="98"/>
      <c r="E88" s="41"/>
      <c r="F88" s="39" t="s">
        <v>76</v>
      </c>
    </row>
    <row r="89" spans="1:6" ht="29.25" customHeight="1" x14ac:dyDescent="0.4">
      <c r="A89" s="3"/>
      <c r="B89" s="100"/>
      <c r="C89" s="100"/>
      <c r="D89" s="98"/>
      <c r="E89" s="41"/>
      <c r="F89" s="40" t="s">
        <v>77</v>
      </c>
    </row>
    <row r="90" spans="1:6" ht="29.25" customHeight="1" x14ac:dyDescent="0.4">
      <c r="A90" s="3"/>
      <c r="B90" s="100"/>
      <c r="C90" s="100"/>
      <c r="D90" s="98"/>
      <c r="E90" s="41"/>
      <c r="F90" s="40" t="s">
        <v>58</v>
      </c>
    </row>
    <row r="91" spans="1:6" ht="29.25" customHeight="1" x14ac:dyDescent="0.4">
      <c r="A91" s="3"/>
      <c r="B91" s="100"/>
      <c r="C91" s="100"/>
      <c r="D91" s="36" t="s">
        <v>51</v>
      </c>
      <c r="E91" s="30"/>
      <c r="F91" s="28" t="s">
        <v>78</v>
      </c>
    </row>
    <row r="92" spans="1:6" ht="3.75" customHeight="1" x14ac:dyDescent="0.4">
      <c r="A92" s="3"/>
      <c r="B92" s="3"/>
      <c r="C92" s="5"/>
      <c r="D92" s="80"/>
      <c r="E92" s="54"/>
      <c r="F92" s="21"/>
    </row>
    <row r="93" spans="1:6" ht="29.25" customHeight="1" x14ac:dyDescent="0.4">
      <c r="A93" s="3"/>
      <c r="B93" s="100" t="s">
        <v>195</v>
      </c>
      <c r="C93" s="100"/>
      <c r="D93" s="104" t="s">
        <v>196</v>
      </c>
      <c r="E93" s="30"/>
      <c r="F93" s="28" t="s">
        <v>197</v>
      </c>
    </row>
    <row r="94" spans="1:6" ht="29.25" customHeight="1" x14ac:dyDescent="0.4">
      <c r="A94" s="3"/>
      <c r="B94" s="100"/>
      <c r="C94" s="100"/>
      <c r="D94" s="105"/>
      <c r="E94" s="30"/>
      <c r="F94" s="28" t="s">
        <v>198</v>
      </c>
    </row>
    <row r="95" spans="1:6" ht="29.25" customHeight="1" x14ac:dyDescent="0.4">
      <c r="A95" s="3"/>
      <c r="B95" s="100"/>
      <c r="C95" s="100"/>
      <c r="D95" s="105"/>
      <c r="E95" s="30"/>
      <c r="F95" s="28" t="s">
        <v>199</v>
      </c>
    </row>
    <row r="96" spans="1:6" ht="29.25" customHeight="1" x14ac:dyDescent="0.4">
      <c r="A96" s="3"/>
      <c r="B96" s="100"/>
      <c r="C96" s="100"/>
      <c r="D96" s="105"/>
      <c r="E96" s="107" t="s">
        <v>200</v>
      </c>
      <c r="F96" s="107"/>
    </row>
    <row r="97" spans="1:6" ht="29.25" customHeight="1" x14ac:dyDescent="0.4">
      <c r="A97" s="3"/>
      <c r="B97" s="100"/>
      <c r="C97" s="100"/>
      <c r="D97" s="106"/>
      <c r="E97" s="108"/>
      <c r="F97" s="108"/>
    </row>
    <row r="98" spans="1:6" ht="3.75" customHeight="1" x14ac:dyDescent="0.4">
      <c r="A98" s="3"/>
      <c r="B98" s="3"/>
      <c r="C98" s="5"/>
      <c r="D98" s="80"/>
      <c r="E98" s="54"/>
      <c r="F98" s="21"/>
    </row>
    <row r="99" spans="1:6" ht="29.25" hidden="1" customHeight="1" x14ac:dyDescent="0.4">
      <c r="A99" s="3"/>
      <c r="B99" s="88" t="s">
        <v>79</v>
      </c>
      <c r="C99" s="88"/>
      <c r="D99" s="93" t="s">
        <v>80</v>
      </c>
      <c r="E99" s="90"/>
      <c r="F99" s="90"/>
    </row>
    <row r="100" spans="1:6" ht="29.25" hidden="1" customHeight="1" x14ac:dyDescent="0.4">
      <c r="A100" s="3"/>
      <c r="B100" s="88"/>
      <c r="C100" s="88"/>
      <c r="D100" s="93"/>
      <c r="E100" s="91"/>
      <c r="F100" s="91"/>
    </row>
    <row r="101" spans="1:6" ht="29.25" hidden="1" customHeight="1" x14ac:dyDescent="0.4">
      <c r="A101" s="3"/>
      <c r="B101" s="88"/>
      <c r="C101" s="88"/>
      <c r="D101" s="42" t="s">
        <v>81</v>
      </c>
      <c r="E101" s="89"/>
      <c r="F101" s="89"/>
    </row>
    <row r="102" spans="1:6" ht="29.25" hidden="1" customHeight="1" x14ac:dyDescent="0.4">
      <c r="A102" s="3"/>
      <c r="B102" s="88"/>
      <c r="C102" s="88"/>
      <c r="D102" s="43" t="s">
        <v>82</v>
      </c>
      <c r="E102" s="89"/>
      <c r="F102" s="89"/>
    </row>
    <row r="103" spans="1:6" ht="29.25" hidden="1" customHeight="1" x14ac:dyDescent="0.4">
      <c r="A103" s="3"/>
      <c r="B103" s="88"/>
      <c r="C103" s="88"/>
      <c r="D103" s="43" t="s">
        <v>83</v>
      </c>
      <c r="E103" s="89"/>
      <c r="F103" s="89"/>
    </row>
    <row r="104" spans="1:6" ht="29.25" hidden="1" customHeight="1" x14ac:dyDescent="0.4">
      <c r="A104" s="3"/>
      <c r="B104" s="88"/>
      <c r="C104" s="88"/>
      <c r="D104" s="43" t="s">
        <v>11</v>
      </c>
      <c r="E104" s="92"/>
      <c r="F104" s="92"/>
    </row>
    <row r="105" spans="1:6" ht="29.25" hidden="1" customHeight="1" x14ac:dyDescent="0.4">
      <c r="A105" s="3"/>
      <c r="B105" s="88"/>
      <c r="C105" s="88"/>
      <c r="D105" s="27" t="s">
        <v>84</v>
      </c>
      <c r="E105" s="94"/>
      <c r="F105" s="94"/>
    </row>
    <row r="106" spans="1:6" ht="29.25" hidden="1" customHeight="1" x14ac:dyDescent="0.4">
      <c r="A106" s="3"/>
      <c r="B106" s="88"/>
      <c r="C106" s="88"/>
      <c r="D106" s="43" t="s">
        <v>85</v>
      </c>
      <c r="E106" s="89"/>
      <c r="F106" s="89"/>
    </row>
    <row r="107" spans="1:6" ht="29.25" hidden="1" customHeight="1" x14ac:dyDescent="0.4">
      <c r="A107" s="3"/>
      <c r="B107" s="88"/>
      <c r="C107" s="88"/>
      <c r="D107" s="43" t="s">
        <v>86</v>
      </c>
      <c r="E107" s="89"/>
      <c r="F107" s="89"/>
    </row>
    <row r="108" spans="1:6" ht="29.25" hidden="1" customHeight="1" x14ac:dyDescent="0.4">
      <c r="B108" s="88"/>
      <c r="C108" s="88"/>
      <c r="D108" s="99" t="s">
        <v>87</v>
      </c>
      <c r="E108" s="30"/>
      <c r="F108" s="28" t="s">
        <v>26</v>
      </c>
    </row>
    <row r="109" spans="1:6" ht="29.25" hidden="1" customHeight="1" x14ac:dyDescent="0.4">
      <c r="B109" s="88"/>
      <c r="C109" s="88"/>
      <c r="D109" s="99"/>
      <c r="E109" s="30"/>
      <c r="F109" s="28" t="s">
        <v>27</v>
      </c>
    </row>
    <row r="110" spans="1:6" ht="3.75" hidden="1" customHeight="1" x14ac:dyDescent="0.4">
      <c r="A110" s="3"/>
      <c r="C110" s="5"/>
      <c r="D110" s="80"/>
      <c r="E110" s="54"/>
      <c r="F110" s="21"/>
    </row>
    <row r="111" spans="1:6" ht="29.25" hidden="1" customHeight="1" x14ac:dyDescent="0.4">
      <c r="B111" s="88" t="s">
        <v>88</v>
      </c>
      <c r="C111" s="88"/>
      <c r="D111" s="44" t="s">
        <v>89</v>
      </c>
      <c r="E111" s="89"/>
      <c r="F111" s="89"/>
    </row>
    <row r="112" spans="1:6" ht="29.25" hidden="1" customHeight="1" x14ac:dyDescent="0.4">
      <c r="B112" s="88"/>
      <c r="C112" s="88"/>
      <c r="D112" s="44" t="s">
        <v>90</v>
      </c>
      <c r="E112" s="89"/>
      <c r="F112" s="89"/>
    </row>
    <row r="113" spans="2:6" ht="29.25" hidden="1" customHeight="1" x14ac:dyDescent="0.4">
      <c r="B113" s="88"/>
      <c r="C113" s="88"/>
      <c r="D113" s="44" t="s">
        <v>91</v>
      </c>
      <c r="E113" s="89"/>
      <c r="F113" s="89"/>
    </row>
    <row r="114" spans="2:6" ht="29.25" hidden="1" customHeight="1" x14ac:dyDescent="0.4">
      <c r="B114" s="88"/>
      <c r="C114" s="88"/>
      <c r="D114" s="44" t="s">
        <v>92</v>
      </c>
      <c r="E114" s="89"/>
      <c r="F114" s="89"/>
    </row>
    <row r="115" spans="2:6" ht="29.25" hidden="1" customHeight="1" x14ac:dyDescent="0.4">
      <c r="B115" s="88"/>
      <c r="C115" s="88"/>
      <c r="D115" s="36" t="s">
        <v>51</v>
      </c>
      <c r="E115" s="30"/>
      <c r="F115" s="28" t="s">
        <v>93</v>
      </c>
    </row>
    <row r="116" spans="2:6" ht="25.35" customHeight="1" x14ac:dyDescent="0.4">
      <c r="B116" s="18"/>
      <c r="C116" s="18"/>
      <c r="D116" s="19"/>
      <c r="E116" s="20"/>
      <c r="F116" s="21"/>
    </row>
    <row r="117" spans="2:6" ht="25.35" customHeight="1" x14ac:dyDescent="0.4">
      <c r="B117" s="18"/>
      <c r="C117" s="18"/>
      <c r="D117" s="22"/>
      <c r="E117" s="20"/>
      <c r="F117" s="21"/>
    </row>
    <row r="118" spans="2:6" ht="25.35" hidden="1" customHeight="1" outlineLevel="1" x14ac:dyDescent="0.4">
      <c r="B118" s="25" t="s">
        <v>101</v>
      </c>
      <c r="C118" s="18"/>
      <c r="D118" s="23"/>
      <c r="E118" s="24"/>
      <c r="F118" s="24"/>
    </row>
    <row r="119" spans="2:6" ht="25.35" hidden="1" customHeight="1" outlineLevel="1" x14ac:dyDescent="0.4">
      <c r="B119" s="1" t="s">
        <v>102</v>
      </c>
      <c r="C119" s="18"/>
      <c r="D119" s="23"/>
      <c r="E119" s="24"/>
      <c r="F119" s="24"/>
    </row>
    <row r="120" spans="2:6" ht="25.35" hidden="1" customHeight="1" outlineLevel="1" x14ac:dyDescent="0.4">
      <c r="B120" s="1" t="s">
        <v>103</v>
      </c>
    </row>
    <row r="121" spans="2:6" ht="25.35" hidden="1" customHeight="1" outlineLevel="1" x14ac:dyDescent="0.4">
      <c r="B121" s="1" t="s">
        <v>104</v>
      </c>
    </row>
    <row r="122" spans="2:6" ht="25.35" hidden="1" customHeight="1" outlineLevel="1" x14ac:dyDescent="0.4">
      <c r="B122" s="1" t="s">
        <v>105</v>
      </c>
    </row>
    <row r="123" spans="2:6" ht="25.35" hidden="1" customHeight="1" outlineLevel="1" x14ac:dyDescent="0.4">
      <c r="B123" s="1" t="s">
        <v>106</v>
      </c>
    </row>
    <row r="124" spans="2:6" ht="25.35" hidden="1" customHeight="1" outlineLevel="1" x14ac:dyDescent="0.4">
      <c r="B124" s="1" t="s">
        <v>107</v>
      </c>
    </row>
    <row r="125" spans="2:6" ht="25.35" hidden="1" customHeight="1" outlineLevel="1" x14ac:dyDescent="0.4">
      <c r="B125" s="1" t="s">
        <v>108</v>
      </c>
    </row>
    <row r="126" spans="2:6" ht="25.35" hidden="1" customHeight="1" outlineLevel="1" x14ac:dyDescent="0.4">
      <c r="B126" s="1" t="s">
        <v>109</v>
      </c>
    </row>
    <row r="127" spans="2:6" ht="25.35" hidden="1" customHeight="1" outlineLevel="1" x14ac:dyDescent="0.4">
      <c r="B127" s="1" t="s">
        <v>110</v>
      </c>
    </row>
    <row r="128" spans="2:6" ht="25.35" hidden="1" customHeight="1" outlineLevel="1" x14ac:dyDescent="0.4">
      <c r="B128" s="1" t="s">
        <v>111</v>
      </c>
    </row>
    <row r="129" spans="2:2" ht="25.35" hidden="1" customHeight="1" outlineLevel="1" x14ac:dyDescent="0.4">
      <c r="B129" s="1" t="s">
        <v>112</v>
      </c>
    </row>
    <row r="130" spans="2:2" ht="25.35" hidden="1" customHeight="1" outlineLevel="1" x14ac:dyDescent="0.4">
      <c r="B130" s="1" t="s">
        <v>113</v>
      </c>
    </row>
    <row r="131" spans="2:2" ht="25.35" hidden="1" customHeight="1" outlineLevel="1" x14ac:dyDescent="0.4">
      <c r="B131" s="1" t="s">
        <v>114</v>
      </c>
    </row>
    <row r="132" spans="2:2" ht="25.35" hidden="1" customHeight="1" outlineLevel="1" x14ac:dyDescent="0.4">
      <c r="B132" s="1" t="s">
        <v>115</v>
      </c>
    </row>
    <row r="133" spans="2:2" ht="25.35" hidden="1" customHeight="1" outlineLevel="1" x14ac:dyDescent="0.4">
      <c r="B133" s="1" t="s">
        <v>116</v>
      </c>
    </row>
    <row r="134" spans="2:2" ht="25.35" hidden="1" customHeight="1" outlineLevel="1" x14ac:dyDescent="0.4">
      <c r="B134" s="1" t="s">
        <v>117</v>
      </c>
    </row>
    <row r="135" spans="2:2" ht="25.35" hidden="1" customHeight="1" outlineLevel="1" x14ac:dyDescent="0.4">
      <c r="B135" s="1" t="s">
        <v>118</v>
      </c>
    </row>
    <row r="136" spans="2:2" ht="25.35" hidden="1" customHeight="1" outlineLevel="1" x14ac:dyDescent="0.4">
      <c r="B136" s="1" t="s">
        <v>119</v>
      </c>
    </row>
    <row r="137" spans="2:2" ht="25.35" hidden="1" customHeight="1" outlineLevel="1" x14ac:dyDescent="0.4">
      <c r="B137" s="1" t="s">
        <v>120</v>
      </c>
    </row>
    <row r="138" spans="2:2" ht="25.35" hidden="1" customHeight="1" outlineLevel="1" x14ac:dyDescent="0.4">
      <c r="B138" s="1" t="s">
        <v>121</v>
      </c>
    </row>
    <row r="139" spans="2:2" ht="25.35" hidden="1" customHeight="1" outlineLevel="1" x14ac:dyDescent="0.4">
      <c r="B139" s="1" t="s">
        <v>122</v>
      </c>
    </row>
    <row r="140" spans="2:2" ht="25.35" hidden="1" customHeight="1" outlineLevel="1" x14ac:dyDescent="0.4">
      <c r="B140" s="1" t="s">
        <v>123</v>
      </c>
    </row>
    <row r="141" spans="2:2" ht="25.35" hidden="1" customHeight="1" outlineLevel="1" x14ac:dyDescent="0.4">
      <c r="B141" s="1" t="s">
        <v>124</v>
      </c>
    </row>
    <row r="142" spans="2:2" ht="25.35" hidden="1" customHeight="1" outlineLevel="1" x14ac:dyDescent="0.4">
      <c r="B142" s="1" t="s">
        <v>125</v>
      </c>
    </row>
    <row r="143" spans="2:2" ht="25.35" hidden="1" customHeight="1" outlineLevel="1" x14ac:dyDescent="0.4"/>
    <row r="144" spans="2:2" ht="25.35" customHeight="1" collapsed="1" x14ac:dyDescent="0.4"/>
  </sheetData>
  <protectedRanges>
    <protectedRange sqref="F63 F65 F68:F70 F82:F84 F99:F107 F111:F114" name="範囲3_2"/>
    <protectedRange sqref="F15:F17 F24 F26 F31:F34 F39:F41 F46 F48 F53:F56" name="範囲2_2"/>
    <protectedRange sqref="D7:F7 E98:E115 E87:E92 E61:E86 E14:E60" name="配布用1_2"/>
    <protectedRange sqref="E93:E95 E97" name="配布用1"/>
  </protectedRanges>
  <mergeCells count="86">
    <mergeCell ref="B2:F4"/>
    <mergeCell ref="B6:C6"/>
    <mergeCell ref="D6:F6"/>
    <mergeCell ref="B7:C7"/>
    <mergeCell ref="D7:F7"/>
    <mergeCell ref="H2:Q2"/>
    <mergeCell ref="H3:Q3"/>
    <mergeCell ref="H4:Q4"/>
    <mergeCell ref="H5:Q5"/>
    <mergeCell ref="H6:Q6"/>
    <mergeCell ref="H7:Q7"/>
    <mergeCell ref="F19:F21"/>
    <mergeCell ref="E24:F24"/>
    <mergeCell ref="E26:F26"/>
    <mergeCell ref="D27:D28"/>
    <mergeCell ref="D29:D31"/>
    <mergeCell ref="E31:F31"/>
    <mergeCell ref="B9:F9"/>
    <mergeCell ref="B10:D11"/>
    <mergeCell ref="E10:F11"/>
    <mergeCell ref="B15:B60"/>
    <mergeCell ref="C15:C37"/>
    <mergeCell ref="E15:F15"/>
    <mergeCell ref="E16:F16"/>
    <mergeCell ref="E17:F17"/>
    <mergeCell ref="D18:D26"/>
    <mergeCell ref="E19:E21"/>
    <mergeCell ref="D32:D34"/>
    <mergeCell ref="E32:F32"/>
    <mergeCell ref="E33:F33"/>
    <mergeCell ref="E34:F34"/>
    <mergeCell ref="D35:D36"/>
    <mergeCell ref="C39:C59"/>
    <mergeCell ref="E39:F39"/>
    <mergeCell ref="E40:F40"/>
    <mergeCell ref="E41:F41"/>
    <mergeCell ref="D42:D48"/>
    <mergeCell ref="E46:F46"/>
    <mergeCell ref="E48:F48"/>
    <mergeCell ref="D49:D50"/>
    <mergeCell ref="D51:D53"/>
    <mergeCell ref="E53:F53"/>
    <mergeCell ref="D54:D56"/>
    <mergeCell ref="E54:F54"/>
    <mergeCell ref="E55:F55"/>
    <mergeCell ref="E56:F56"/>
    <mergeCell ref="D57:D58"/>
    <mergeCell ref="B73:C77"/>
    <mergeCell ref="D73:D76"/>
    <mergeCell ref="E106:F106"/>
    <mergeCell ref="E107:F107"/>
    <mergeCell ref="D108:D109"/>
    <mergeCell ref="B79:C85"/>
    <mergeCell ref="D79:D81"/>
    <mergeCell ref="E82:F82"/>
    <mergeCell ref="E83:F83"/>
    <mergeCell ref="E84:F84"/>
    <mergeCell ref="B93:C97"/>
    <mergeCell ref="D93:D97"/>
    <mergeCell ref="E96:F96"/>
    <mergeCell ref="E97:F97"/>
    <mergeCell ref="B87:C91"/>
    <mergeCell ref="D87:D90"/>
    <mergeCell ref="B61:C71"/>
    <mergeCell ref="D61:D67"/>
    <mergeCell ref="E63:F63"/>
    <mergeCell ref="E65:F65"/>
    <mergeCell ref="E68:F68"/>
    <mergeCell ref="E69:F69"/>
    <mergeCell ref="E70:F70"/>
    <mergeCell ref="B12:C13"/>
    <mergeCell ref="D12:D13"/>
    <mergeCell ref="B111:C115"/>
    <mergeCell ref="E111:F111"/>
    <mergeCell ref="E112:F112"/>
    <mergeCell ref="E113:F113"/>
    <mergeCell ref="E114:F114"/>
    <mergeCell ref="E99:F99"/>
    <mergeCell ref="E100:F100"/>
    <mergeCell ref="E101:F101"/>
    <mergeCell ref="E102:F102"/>
    <mergeCell ref="E103:F103"/>
    <mergeCell ref="E104:F104"/>
    <mergeCell ref="B99:C109"/>
    <mergeCell ref="D99:D100"/>
    <mergeCell ref="E105:F105"/>
  </mergeCells>
  <phoneticPr fontId="2"/>
  <conditionalFormatting sqref="D12">
    <cfRule type="expression" dxfId="20" priority="4">
      <formula>AND($D12&lt;&gt;"",$E12="",$E13="")</formula>
    </cfRule>
  </conditionalFormatting>
  <conditionalFormatting sqref="D15:D17 D37 D39:D41 D59">
    <cfRule type="expression" dxfId="19" priority="15">
      <formula>AND($D15&lt;&gt;"",$E15="")</formula>
    </cfRule>
  </conditionalFormatting>
  <conditionalFormatting sqref="D18:D26 D42">
    <cfRule type="expression" dxfId="18" priority="13">
      <formula>AND($D18&lt;&gt;"",$E18="",$E19="",$E20="",$E21="",$E22="",$E23="",$E24="",$E25="",$E26="")</formula>
    </cfRule>
  </conditionalFormatting>
  <conditionalFormatting sqref="D27:D28 D35 D49 D57 D99 D108">
    <cfRule type="expression" dxfId="17" priority="12">
      <formula>AND($D27&lt;&gt;"",$E27="",$E28="")</formula>
    </cfRule>
  </conditionalFormatting>
  <conditionalFormatting sqref="D29:D32 D51 D54 D79">
    <cfRule type="expression" dxfId="16" priority="11">
      <formula>AND($D29&lt;&gt;"",$E29="",$E30="",$E31="")</formula>
    </cfRule>
  </conditionalFormatting>
  <conditionalFormatting sqref="D61:D67">
    <cfRule type="expression" dxfId="15" priority="17">
      <formula>AND($D61&lt;&gt;"",$E61="",$E$62="",$E$63=$B$118,$E$64="",$E$65=$B$118,$E$66="",$E$67)</formula>
    </cfRule>
  </conditionalFormatting>
  <conditionalFormatting sqref="D68:D71 D77 D82:D85 D91 D101:D107 D111:D115">
    <cfRule type="expression" dxfId="14" priority="14">
      <formula>AND($D68&lt;&gt;"",$E68="")</formula>
    </cfRule>
  </conditionalFormatting>
  <conditionalFormatting sqref="D73:D76 D87">
    <cfRule type="expression" dxfId="13" priority="9">
      <formula>AND($D$73&lt;&gt;"",$E$73="",$E$74="",$E$75="",$E$76="")</formula>
    </cfRule>
  </conditionalFormatting>
  <conditionalFormatting sqref="D93">
    <cfRule type="expression" dxfId="12" priority="1">
      <formula>AND($D$73&lt;&gt;"",$E93="",$E94="",$E95="",$E97="")</formula>
    </cfRule>
  </conditionalFormatting>
  <conditionalFormatting sqref="E15:F15">
    <cfRule type="expression" priority="16">
      <formula>"AND($D12&lt;&gt;"""",$E12="""")"</formula>
    </cfRule>
  </conditionalFormatting>
  <dataValidations count="1">
    <dataValidation type="list" allowBlank="1" showInputMessage="1" showErrorMessage="1" sqref="E65:F65 E63:F63" xr:uid="{37AB31C3-FC1B-497D-AEF7-D2F2E38A1730}">
      <formula1>$B$118:$B$142</formula1>
    </dataValidation>
  </dataValidations>
  <pageMargins left="0.7" right="0.7" top="0.75" bottom="0.75" header="0.3" footer="0.3"/>
  <pageSetup paperSize="9" scale="34" orientation="portrait" r:id="rId1"/>
  <rowBreaks count="1" manualBreakCount="1">
    <brk id="77"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48E75-55FD-4076-A35B-AB0BE6274BB5}">
  <sheetPr>
    <pageSetUpPr fitToPage="1"/>
  </sheetPr>
  <dimension ref="A1:AB300"/>
  <sheetViews>
    <sheetView view="pageBreakPreview" topLeftCell="H5" zoomScale="70" zoomScaleNormal="85" zoomScaleSheetLayoutView="70" zoomScalePageLayoutView="55" workbookViewId="0">
      <selection activeCell="L270" sqref="L27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25" customWidth="1"/>
    <col min="18" max="18" width="20.125" style="25" customWidth="1"/>
    <col min="19" max="19" width="9.125" style="25"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29" width="9" style="1" customWidth="1"/>
    <col min="30" max="16384" width="9" style="1"/>
  </cols>
  <sheetData>
    <row r="1" spans="1:28" ht="16.5" hidden="1" customHeight="1" outlineLevel="1" x14ac:dyDescent="0.4">
      <c r="Q1" s="2"/>
      <c r="R1" s="2"/>
      <c r="S1" s="2"/>
    </row>
    <row r="2" spans="1:28" ht="16.5" hidden="1" customHeight="1" outlineLevel="1" x14ac:dyDescent="0.4">
      <c r="I2" s="145" t="s">
        <v>126</v>
      </c>
      <c r="J2" s="145"/>
      <c r="K2" s="145"/>
      <c r="L2" s="45"/>
      <c r="M2" s="46" t="s">
        <v>127</v>
      </c>
      <c r="O2" s="47" t="s">
        <v>128</v>
      </c>
      <c r="P2" s="46" t="s">
        <v>129</v>
      </c>
      <c r="Q2" s="2"/>
      <c r="R2" s="48" t="s">
        <v>130</v>
      </c>
      <c r="S2" s="2"/>
      <c r="T2" s="46" t="s">
        <v>131</v>
      </c>
    </row>
    <row r="3" spans="1:28" ht="16.5" hidden="1" customHeight="1" outlineLevel="1" x14ac:dyDescent="0.4">
      <c r="I3" s="145" t="s">
        <v>132</v>
      </c>
      <c r="J3" s="145"/>
      <c r="K3" s="145"/>
      <c r="L3" s="45"/>
      <c r="M3" s="46">
        <v>2024</v>
      </c>
      <c r="O3" s="47" t="s">
        <v>133</v>
      </c>
      <c r="P3" s="46" t="s">
        <v>134</v>
      </c>
      <c r="Q3" s="2"/>
      <c r="R3" s="46">
        <v>2</v>
      </c>
      <c r="S3" s="2"/>
      <c r="T3" s="46" t="s">
        <v>133</v>
      </c>
    </row>
    <row r="4" spans="1:28" ht="16.5" hidden="1" customHeight="1" outlineLevel="1" x14ac:dyDescent="0.4">
      <c r="I4" s="49"/>
      <c r="J4" s="49"/>
      <c r="K4" s="49"/>
      <c r="L4" s="50"/>
      <c r="M4" s="50"/>
      <c r="Q4" s="2"/>
      <c r="R4" s="2"/>
      <c r="S4" s="2"/>
    </row>
    <row r="5" spans="1:28" ht="8.25" customHeight="1" collapsed="1" x14ac:dyDescent="0.4">
      <c r="H5" s="3"/>
      <c r="I5" s="3"/>
      <c r="J5" s="3"/>
      <c r="K5" s="3"/>
      <c r="L5" s="3"/>
      <c r="M5" s="3"/>
      <c r="N5" s="3"/>
      <c r="O5" s="3"/>
      <c r="P5" s="3"/>
      <c r="Q5" s="3"/>
      <c r="R5" s="3"/>
      <c r="S5" s="3"/>
      <c r="T5" s="3"/>
      <c r="U5" s="3"/>
      <c r="V5" s="3"/>
      <c r="W5" s="3"/>
      <c r="X5" s="3"/>
      <c r="Y5" s="3"/>
      <c r="Z5" s="3"/>
      <c r="AA5" s="3"/>
      <c r="AB5" s="3"/>
    </row>
    <row r="6" spans="1:28" s="2" customFormat="1" ht="17.45" customHeight="1" thickBot="1" x14ac:dyDescent="0.45">
      <c r="H6" s="3"/>
      <c r="I6" s="117" t="s">
        <v>0</v>
      </c>
      <c r="J6" s="117"/>
      <c r="K6" s="117"/>
      <c r="L6" s="117"/>
      <c r="M6" s="117"/>
      <c r="Q6" s="51"/>
      <c r="R6" s="114" t="s">
        <v>94</v>
      </c>
      <c r="S6" s="114"/>
      <c r="T6" s="114"/>
      <c r="U6" s="114"/>
      <c r="V6" s="114"/>
      <c r="W6" s="114"/>
      <c r="X6" s="114"/>
      <c r="Y6" s="114"/>
      <c r="Z6" s="114"/>
      <c r="AA6" s="114"/>
      <c r="AB6" s="52"/>
    </row>
    <row r="7" spans="1:28" s="53" customFormat="1" ht="17.45" customHeight="1" thickTop="1" x14ac:dyDescent="0.4">
      <c r="H7" s="3"/>
      <c r="I7" s="117"/>
      <c r="J7" s="117"/>
      <c r="K7" s="117"/>
      <c r="L7" s="117"/>
      <c r="M7" s="117"/>
      <c r="O7" s="146" t="s">
        <v>135</v>
      </c>
      <c r="P7" s="147"/>
      <c r="Q7" s="51"/>
      <c r="R7" s="115" t="s">
        <v>95</v>
      </c>
      <c r="S7" s="115"/>
      <c r="T7" s="115"/>
      <c r="U7" s="115"/>
      <c r="V7" s="115"/>
      <c r="W7" s="115"/>
      <c r="X7" s="115"/>
      <c r="Y7" s="115"/>
      <c r="Z7" s="115"/>
      <c r="AA7" s="115"/>
      <c r="AB7" s="54"/>
    </row>
    <row r="8" spans="1:28" s="53" customFormat="1" ht="17.45" customHeight="1" thickBot="1" x14ac:dyDescent="0.45">
      <c r="H8" s="3"/>
      <c r="I8" s="117"/>
      <c r="J8" s="117"/>
      <c r="K8" s="117"/>
      <c r="L8" s="117"/>
      <c r="M8" s="117"/>
      <c r="O8" s="148"/>
      <c r="P8" s="149"/>
      <c r="Q8" s="51"/>
      <c r="R8" s="116" t="s">
        <v>96</v>
      </c>
      <c r="S8" s="116"/>
      <c r="T8" s="116"/>
      <c r="U8" s="116"/>
      <c r="V8" s="116"/>
      <c r="W8" s="116"/>
      <c r="X8" s="116"/>
      <c r="Y8" s="116"/>
      <c r="Z8" s="116"/>
      <c r="AA8" s="116"/>
      <c r="AB8" s="54"/>
    </row>
    <row r="9" spans="1:28" s="53" customFormat="1" ht="17.25" customHeight="1" thickTop="1" x14ac:dyDescent="0.4">
      <c r="H9" s="3"/>
      <c r="I9" s="3"/>
      <c r="J9" s="3"/>
      <c r="K9" s="3"/>
      <c r="L9" s="3"/>
      <c r="M9" s="3"/>
      <c r="N9" s="3"/>
      <c r="O9" s="3"/>
      <c r="P9" s="3"/>
      <c r="Q9" s="3"/>
      <c r="R9" s="113" t="s">
        <v>97</v>
      </c>
      <c r="S9" s="113"/>
      <c r="T9" s="113"/>
      <c r="U9" s="113"/>
      <c r="V9" s="113"/>
      <c r="W9" s="113"/>
      <c r="X9" s="113"/>
      <c r="Y9" s="113"/>
      <c r="Z9" s="113"/>
      <c r="AA9" s="113"/>
      <c r="AB9" s="3"/>
    </row>
    <row r="10" spans="1:28" s="2" customFormat="1" ht="27.75" customHeight="1" x14ac:dyDescent="0.4">
      <c r="H10" s="3"/>
      <c r="I10" s="118" t="s">
        <v>1</v>
      </c>
      <c r="J10" s="118"/>
      <c r="K10" s="118" t="s">
        <v>2</v>
      </c>
      <c r="L10" s="118"/>
      <c r="M10" s="118"/>
      <c r="N10" s="55"/>
      <c r="O10" s="55"/>
      <c r="P10" s="55"/>
      <c r="Q10" s="55"/>
      <c r="R10" s="113" t="s">
        <v>98</v>
      </c>
      <c r="S10" s="113"/>
      <c r="T10" s="113"/>
      <c r="U10" s="113"/>
      <c r="V10" s="113"/>
      <c r="W10" s="113"/>
      <c r="X10" s="113"/>
      <c r="Y10" s="113"/>
      <c r="Z10" s="113"/>
      <c r="AA10" s="113"/>
      <c r="AB10" s="3"/>
    </row>
    <row r="11" spans="1:28" s="2" customFormat="1" ht="27.75" customHeight="1" x14ac:dyDescent="0.4">
      <c r="H11" s="3"/>
      <c r="I11" s="118" t="s">
        <v>3</v>
      </c>
      <c r="J11" s="118"/>
      <c r="K11" s="94" t="s">
        <v>136</v>
      </c>
      <c r="L11" s="94"/>
      <c r="M11" s="94"/>
      <c r="N11" s="56"/>
      <c r="O11" s="56"/>
      <c r="P11" s="56"/>
      <c r="Q11" s="56"/>
      <c r="R11" s="113" t="s">
        <v>99</v>
      </c>
      <c r="S11" s="113"/>
      <c r="T11" s="113"/>
      <c r="U11" s="113"/>
      <c r="V11" s="113"/>
      <c r="W11" s="113"/>
      <c r="X11" s="113"/>
      <c r="Y11" s="113"/>
      <c r="Z11" s="113"/>
      <c r="AA11" s="113"/>
      <c r="AB11" s="3"/>
    </row>
    <row r="12" spans="1:28" s="2" customFormat="1" ht="7.5" customHeight="1" x14ac:dyDescent="0.4">
      <c r="H12" s="3"/>
      <c r="I12" s="3"/>
      <c r="J12" s="3"/>
      <c r="K12" s="3"/>
      <c r="L12" s="3"/>
      <c r="M12" s="3"/>
      <c r="N12" s="3"/>
      <c r="O12" s="3"/>
      <c r="P12" s="3"/>
      <c r="Q12" s="3"/>
      <c r="R12" s="3"/>
      <c r="S12" s="3"/>
      <c r="T12" s="3"/>
      <c r="U12" s="3"/>
      <c r="V12" s="3"/>
      <c r="W12" s="3"/>
      <c r="X12" s="3"/>
      <c r="Y12" s="3"/>
      <c r="Z12" s="3"/>
      <c r="AA12" s="3"/>
      <c r="AB12" s="3"/>
    </row>
    <row r="13" spans="1:28" s="2" customFormat="1" ht="29.25" customHeight="1" x14ac:dyDescent="0.4">
      <c r="H13" s="3"/>
      <c r="I13" s="111" t="s">
        <v>4</v>
      </c>
      <c r="J13" s="111"/>
      <c r="K13" s="111"/>
      <c r="L13" s="111"/>
      <c r="M13" s="111"/>
    </row>
    <row r="14" spans="1:28" s="2" customFormat="1" ht="29.25" customHeight="1" x14ac:dyDescent="0.4">
      <c r="H14" s="3"/>
      <c r="I14" s="111" t="s">
        <v>5</v>
      </c>
      <c r="J14" s="111"/>
      <c r="K14" s="111"/>
      <c r="L14" s="111" t="s">
        <v>6</v>
      </c>
      <c r="M14" s="111"/>
    </row>
    <row r="15" spans="1:28" s="2" customFormat="1" ht="29.25" customHeight="1" x14ac:dyDescent="0.4">
      <c r="A15" s="2" t="s">
        <v>137</v>
      </c>
      <c r="B15" s="2" t="s">
        <v>138</v>
      </c>
      <c r="C15" s="2" t="s">
        <v>139</v>
      </c>
      <c r="D15" s="2" t="s">
        <v>140</v>
      </c>
      <c r="E15" s="2" t="s">
        <v>141</v>
      </c>
      <c r="F15" s="2" t="s">
        <v>142</v>
      </c>
      <c r="H15" s="3"/>
      <c r="I15" s="111"/>
      <c r="J15" s="111"/>
      <c r="K15" s="111"/>
      <c r="L15" s="111"/>
      <c r="M15" s="111"/>
    </row>
    <row r="16" spans="1:28" s="2" customFormat="1" ht="29.25" customHeight="1" x14ac:dyDescent="0.4">
      <c r="A16" s="2">
        <v>1</v>
      </c>
      <c r="B16" s="2">
        <v>1</v>
      </c>
      <c r="C16" s="2">
        <v>1</v>
      </c>
      <c r="D16" s="2">
        <v>1</v>
      </c>
      <c r="E16" s="2">
        <v>1</v>
      </c>
      <c r="F16" s="2">
        <v>1</v>
      </c>
      <c r="G16" s="2" cm="1">
        <f t="array" ref="G16">INDEX(A16:F16,1,VLOOKUP($I$3,$J$276:$L$281,$L$275,))</f>
        <v>1</v>
      </c>
      <c r="H16" s="3"/>
      <c r="I16" s="136" t="s">
        <v>7</v>
      </c>
      <c r="J16" s="143" t="s">
        <v>8</v>
      </c>
      <c r="K16" s="57" t="s">
        <v>9</v>
      </c>
      <c r="L16" s="94" t="s">
        <v>143</v>
      </c>
      <c r="M16" s="94"/>
    </row>
    <row r="17" spans="1:13" s="2" customFormat="1" ht="29.25" customHeight="1" x14ac:dyDescent="0.4">
      <c r="A17" s="2">
        <v>1</v>
      </c>
      <c r="B17" s="2">
        <v>1</v>
      </c>
      <c r="C17" s="2">
        <v>1</v>
      </c>
      <c r="D17" s="2">
        <v>1</v>
      </c>
      <c r="E17" s="2">
        <v>1</v>
      </c>
      <c r="F17" s="2">
        <v>1</v>
      </c>
      <c r="G17" s="2" cm="1">
        <f t="array" ref="G17">INDEX(A17:F17,1,VLOOKUP($I$3,$J$276:$L$281,$L$275,))</f>
        <v>1</v>
      </c>
      <c r="H17" s="3"/>
      <c r="I17" s="137"/>
      <c r="J17" s="143"/>
      <c r="K17" s="27" t="s">
        <v>10</v>
      </c>
      <c r="L17" s="94">
        <v>9999999999</v>
      </c>
      <c r="M17" s="94"/>
    </row>
    <row r="18" spans="1:13" s="2" customFormat="1" ht="29.25" customHeight="1" x14ac:dyDescent="0.4">
      <c r="A18" s="2">
        <v>1</v>
      </c>
      <c r="B18" s="2">
        <v>1</v>
      </c>
      <c r="C18" s="2">
        <v>1</v>
      </c>
      <c r="D18" s="2">
        <v>1</v>
      </c>
      <c r="E18" s="2">
        <v>1</v>
      </c>
      <c r="F18" s="2">
        <v>1</v>
      </c>
      <c r="G18" s="2" cm="1">
        <f t="array" ref="G18">INDEX(A18:F18,1,VLOOKUP($I$3,$J$276:$L$281,$L$275,))</f>
        <v>1</v>
      </c>
      <c r="H18" s="3"/>
      <c r="I18" s="137"/>
      <c r="J18" s="143"/>
      <c r="K18" s="27" t="s">
        <v>11</v>
      </c>
      <c r="L18" s="97">
        <v>45383</v>
      </c>
      <c r="M18" s="97"/>
    </row>
    <row r="19" spans="1:13" s="2" customFormat="1" ht="29.25" customHeight="1" x14ac:dyDescent="0.4">
      <c r="A19" s="2">
        <v>1</v>
      </c>
      <c r="B19" s="2">
        <v>1</v>
      </c>
      <c r="C19" s="2">
        <v>1</v>
      </c>
      <c r="D19" s="2">
        <v>1</v>
      </c>
      <c r="E19" s="2">
        <v>1</v>
      </c>
      <c r="F19" s="2">
        <v>1</v>
      </c>
      <c r="G19" s="2" cm="1">
        <f t="array" ref="G19">INDEX(A19:F19,1,VLOOKUP($I$3,$J$276:$L$281,$L$275,))</f>
        <v>1</v>
      </c>
      <c r="H19" s="3"/>
      <c r="I19" s="137"/>
      <c r="J19" s="143"/>
      <c r="K19" s="86" t="s">
        <v>12</v>
      </c>
      <c r="L19" s="26">
        <v>1</v>
      </c>
      <c r="M19" s="28" t="s">
        <v>13</v>
      </c>
    </row>
    <row r="20" spans="1:13" s="2" customFormat="1" ht="29.25" customHeight="1" x14ac:dyDescent="0.4">
      <c r="A20" s="2">
        <v>1</v>
      </c>
      <c r="B20" s="2">
        <v>1</v>
      </c>
      <c r="C20" s="2">
        <v>1</v>
      </c>
      <c r="D20" s="2">
        <v>1</v>
      </c>
      <c r="E20" s="2">
        <v>1</v>
      </c>
      <c r="F20" s="2">
        <v>1</v>
      </c>
      <c r="G20" s="2" cm="1">
        <f t="array" ref="G20">INDEX(A20:F20,1,VLOOKUP($I$3,$J$276:$L$281,$L$275,))</f>
        <v>1</v>
      </c>
      <c r="H20" s="3"/>
      <c r="I20" s="137"/>
      <c r="J20" s="143"/>
      <c r="K20" s="119"/>
      <c r="L20" s="94"/>
      <c r="M20" s="107" t="s">
        <v>14</v>
      </c>
    </row>
    <row r="21" spans="1:13" s="2" customFormat="1" ht="29.25" customHeight="1" x14ac:dyDescent="0.4">
      <c r="A21" s="2">
        <v>1</v>
      </c>
      <c r="B21" s="2">
        <v>1</v>
      </c>
      <c r="C21" s="2">
        <v>1</v>
      </c>
      <c r="D21" s="2">
        <v>1</v>
      </c>
      <c r="E21" s="2">
        <v>1</v>
      </c>
      <c r="F21" s="2">
        <v>1</v>
      </c>
      <c r="G21" s="2" cm="1">
        <f t="array" ref="G21">INDEX(A21:F21,1,VLOOKUP($I$3,$J$276:$L$281,$L$275,))</f>
        <v>1</v>
      </c>
      <c r="H21" s="3"/>
      <c r="I21" s="137"/>
      <c r="J21" s="143"/>
      <c r="K21" s="119"/>
      <c r="L21" s="94"/>
      <c r="M21" s="107"/>
    </row>
    <row r="22" spans="1:13" s="2" customFormat="1" ht="29.25" customHeight="1" x14ac:dyDescent="0.4">
      <c r="A22" s="2">
        <v>1</v>
      </c>
      <c r="B22" s="2">
        <v>1</v>
      </c>
      <c r="C22" s="2">
        <v>1</v>
      </c>
      <c r="D22" s="2">
        <v>1</v>
      </c>
      <c r="E22" s="2">
        <v>1</v>
      </c>
      <c r="F22" s="2">
        <v>1</v>
      </c>
      <c r="G22" s="2" cm="1">
        <f t="array" ref="G22">INDEX(A22:F22,1,VLOOKUP($I$3,$J$276:$L$281,$L$275,))</f>
        <v>1</v>
      </c>
      <c r="H22" s="3"/>
      <c r="I22" s="137"/>
      <c r="J22" s="143"/>
      <c r="K22" s="119"/>
      <c r="L22" s="94"/>
      <c r="M22" s="107"/>
    </row>
    <row r="23" spans="1:13" s="2" customFormat="1" ht="29.25" customHeight="1" x14ac:dyDescent="0.4">
      <c r="A23" s="2">
        <v>1</v>
      </c>
      <c r="B23" s="2">
        <v>1</v>
      </c>
      <c r="C23" s="2">
        <v>1</v>
      </c>
      <c r="D23" s="2">
        <v>1</v>
      </c>
      <c r="E23" s="2">
        <v>1</v>
      </c>
      <c r="F23" s="2">
        <v>1</v>
      </c>
      <c r="G23" s="2" cm="1">
        <f t="array" ref="G23">INDEX(A23:F23,1,VLOOKUP($I$3,$J$276:$L$281,$L$275,))</f>
        <v>1</v>
      </c>
      <c r="H23" s="3"/>
      <c r="I23" s="137"/>
      <c r="J23" s="143"/>
      <c r="K23" s="119"/>
      <c r="L23" s="26"/>
      <c r="M23" s="28" t="s">
        <v>15</v>
      </c>
    </row>
    <row r="24" spans="1:13" s="2" customFormat="1" ht="29.25" customHeight="1" x14ac:dyDescent="0.4">
      <c r="A24" s="2">
        <v>1</v>
      </c>
      <c r="B24" s="2">
        <v>1</v>
      </c>
      <c r="C24" s="2">
        <v>1</v>
      </c>
      <c r="D24" s="2">
        <v>1</v>
      </c>
      <c r="E24" s="2">
        <v>1</v>
      </c>
      <c r="F24" s="2">
        <v>1</v>
      </c>
      <c r="G24" s="2" cm="1">
        <f t="array" ref="G24">INDEX(A24:F24,1,VLOOKUP($I$3,$J$276:$L$281,$L$275,))</f>
        <v>1</v>
      </c>
      <c r="H24" s="3"/>
      <c r="I24" s="137"/>
      <c r="J24" s="143"/>
      <c r="K24" s="119"/>
      <c r="L24" s="26"/>
      <c r="M24" s="28" t="s">
        <v>16</v>
      </c>
    </row>
    <row r="25" spans="1:13" s="2" customFormat="1" ht="29.25" customHeight="1" x14ac:dyDescent="0.4">
      <c r="A25" s="2">
        <v>1</v>
      </c>
      <c r="B25" s="2">
        <v>1</v>
      </c>
      <c r="C25" s="2">
        <v>1</v>
      </c>
      <c r="D25" s="2">
        <v>1</v>
      </c>
      <c r="E25" s="2">
        <v>1</v>
      </c>
      <c r="F25" s="2">
        <v>1</v>
      </c>
      <c r="G25" s="2" cm="1">
        <f t="array" ref="G25">INDEX(A25:F25,1,VLOOKUP($I$3,$J$276:$L$281,$L$275,))</f>
        <v>1</v>
      </c>
      <c r="H25" s="3"/>
      <c r="I25" s="137"/>
      <c r="J25" s="143"/>
      <c r="K25" s="119"/>
      <c r="L25" s="94"/>
      <c r="M25" s="94"/>
    </row>
    <row r="26" spans="1:13" s="2" customFormat="1" ht="29.25" customHeight="1" x14ac:dyDescent="0.4">
      <c r="A26" s="2">
        <v>1</v>
      </c>
      <c r="B26" s="2">
        <v>1</v>
      </c>
      <c r="C26" s="2">
        <v>1</v>
      </c>
      <c r="D26" s="2">
        <v>1</v>
      </c>
      <c r="E26" s="2">
        <v>1</v>
      </c>
      <c r="F26" s="2">
        <v>1</v>
      </c>
      <c r="G26" s="2" cm="1">
        <f t="array" ref="G26">INDEX(A26:F26,1,VLOOKUP($I$3,$J$276:$L$281,$L$275,))</f>
        <v>1</v>
      </c>
      <c r="H26" s="3"/>
      <c r="I26" s="137"/>
      <c r="J26" s="143"/>
      <c r="K26" s="119"/>
      <c r="L26" s="26"/>
      <c r="M26" s="28" t="s">
        <v>17</v>
      </c>
    </row>
    <row r="27" spans="1:13" s="2" customFormat="1" ht="29.25" customHeight="1" x14ac:dyDescent="0.4">
      <c r="A27" s="2">
        <v>1</v>
      </c>
      <c r="B27" s="2">
        <v>1</v>
      </c>
      <c r="C27" s="2">
        <v>1</v>
      </c>
      <c r="D27" s="2">
        <v>1</v>
      </c>
      <c r="E27" s="2">
        <v>1</v>
      </c>
      <c r="F27" s="2">
        <v>1</v>
      </c>
      <c r="G27" s="2" cm="1">
        <f t="array" ref="G27">INDEX(A27:F27,1,VLOOKUP($I$3,$J$276:$L$281,$L$275,))</f>
        <v>1</v>
      </c>
      <c r="H27" s="3"/>
      <c r="I27" s="137"/>
      <c r="J27" s="143"/>
      <c r="K27" s="87"/>
      <c r="L27" s="94"/>
      <c r="M27" s="94"/>
    </row>
    <row r="28" spans="1:13" s="2" customFormat="1" ht="29.25" customHeight="1" x14ac:dyDescent="0.4">
      <c r="A28" s="2">
        <v>1</v>
      </c>
      <c r="B28" s="2">
        <v>1</v>
      </c>
      <c r="C28" s="2">
        <v>1</v>
      </c>
      <c r="D28" s="2">
        <v>1</v>
      </c>
      <c r="E28" s="2">
        <v>1</v>
      </c>
      <c r="F28" s="2">
        <v>1</v>
      </c>
      <c r="G28" s="2" cm="1">
        <f t="array" ref="G28">INDEX(A28:F28,1,VLOOKUP($I$3,$J$276:$L$281,$L$275,))</f>
        <v>1</v>
      </c>
      <c r="H28" s="3"/>
      <c r="I28" s="137"/>
      <c r="J28" s="143"/>
      <c r="K28" s="86" t="s">
        <v>18</v>
      </c>
      <c r="L28" s="26">
        <v>85</v>
      </c>
      <c r="M28" s="29" t="s">
        <v>19</v>
      </c>
    </row>
    <row r="29" spans="1:13" s="2" customFormat="1" ht="29.25" customHeight="1" x14ac:dyDescent="0.4">
      <c r="A29" s="2">
        <v>1</v>
      </c>
      <c r="B29" s="2">
        <v>1</v>
      </c>
      <c r="C29" s="2">
        <v>1</v>
      </c>
      <c r="D29" s="2">
        <v>1</v>
      </c>
      <c r="E29" s="2">
        <v>1</v>
      </c>
      <c r="F29" s="2">
        <v>1</v>
      </c>
      <c r="G29" s="2" cm="1">
        <f t="array" ref="G29">INDEX(A29:F29,1,VLOOKUP($I$3,$J$276:$L$281,$L$275,))</f>
        <v>1</v>
      </c>
      <c r="H29" s="3"/>
      <c r="I29" s="137"/>
      <c r="J29" s="143"/>
      <c r="K29" s="87"/>
      <c r="L29" s="26"/>
      <c r="M29" s="29" t="s">
        <v>20</v>
      </c>
    </row>
    <row r="30" spans="1:13" s="2" customFormat="1" ht="29.25" customHeight="1" x14ac:dyDescent="0.4">
      <c r="A30" s="2">
        <v>1</v>
      </c>
      <c r="B30" s="2">
        <v>1</v>
      </c>
      <c r="C30" s="2">
        <v>1</v>
      </c>
      <c r="D30" s="2">
        <v>1</v>
      </c>
      <c r="E30" s="2">
        <v>1</v>
      </c>
      <c r="F30" s="2">
        <v>1</v>
      </c>
      <c r="G30" s="2" cm="1">
        <f t="array" ref="G30">INDEX(A30:F30,1,VLOOKUP($I$3,$J$276:$L$281,$L$275,))</f>
        <v>1</v>
      </c>
      <c r="H30" s="3"/>
      <c r="I30" s="137"/>
      <c r="J30" s="143"/>
      <c r="K30" s="86" t="s">
        <v>21</v>
      </c>
      <c r="L30" s="26">
        <v>1</v>
      </c>
      <c r="M30" s="28" t="s">
        <v>22</v>
      </c>
    </row>
    <row r="31" spans="1:13" s="2" customFormat="1" ht="29.25" customHeight="1" x14ac:dyDescent="0.4">
      <c r="A31" s="2">
        <v>1</v>
      </c>
      <c r="B31" s="2">
        <v>1</v>
      </c>
      <c r="C31" s="2">
        <v>1</v>
      </c>
      <c r="D31" s="2">
        <v>1</v>
      </c>
      <c r="E31" s="2">
        <v>1</v>
      </c>
      <c r="F31" s="2">
        <v>1</v>
      </c>
      <c r="G31" s="2" cm="1">
        <f t="array" ref="G31">INDEX(A31:F31,1,VLOOKUP($I$3,$J$276:$L$281,$L$275,))</f>
        <v>1</v>
      </c>
      <c r="H31" s="3"/>
      <c r="I31" s="137"/>
      <c r="J31" s="143"/>
      <c r="K31" s="119"/>
      <c r="L31" s="26"/>
      <c r="M31" s="28" t="s">
        <v>23</v>
      </c>
    </row>
    <row r="32" spans="1:13" s="2" customFormat="1" ht="29.25" customHeight="1" x14ac:dyDescent="0.4">
      <c r="A32" s="2">
        <v>1</v>
      </c>
      <c r="B32" s="2">
        <v>1</v>
      </c>
      <c r="C32" s="2">
        <v>1</v>
      </c>
      <c r="D32" s="2">
        <v>1</v>
      </c>
      <c r="E32" s="2">
        <v>1</v>
      </c>
      <c r="F32" s="2">
        <v>1</v>
      </c>
      <c r="G32" s="2" cm="1">
        <f t="array" ref="G32">INDEX(A32:F32,1,VLOOKUP($I$3,$J$276:$L$281,$L$275,))</f>
        <v>1</v>
      </c>
      <c r="H32" s="3"/>
      <c r="I32" s="137"/>
      <c r="J32" s="143"/>
      <c r="K32" s="87"/>
      <c r="L32" s="110"/>
      <c r="M32" s="110"/>
    </row>
    <row r="33" spans="1:19" s="2" customFormat="1" ht="29.25" customHeight="1" x14ac:dyDescent="0.4">
      <c r="A33" s="2">
        <v>1</v>
      </c>
      <c r="B33" s="2">
        <v>1</v>
      </c>
      <c r="C33" s="2">
        <v>1</v>
      </c>
      <c r="D33" s="2">
        <v>1</v>
      </c>
      <c r="E33" s="2">
        <v>1</v>
      </c>
      <c r="F33" s="2">
        <v>1</v>
      </c>
      <c r="G33" s="2" cm="1">
        <f t="array" ref="G33">INDEX(A33:F33,1,VLOOKUP($I$3,$J$276:$L$281,$L$275,))</f>
        <v>1</v>
      </c>
      <c r="H33" s="3"/>
      <c r="I33" s="137"/>
      <c r="J33" s="143"/>
      <c r="K33" s="86" t="s">
        <v>24</v>
      </c>
      <c r="L33" s="94" t="s">
        <v>144</v>
      </c>
      <c r="M33" s="94"/>
    </row>
    <row r="34" spans="1:19" s="2" customFormat="1" ht="29.25" customHeight="1" x14ac:dyDescent="0.4">
      <c r="A34" s="2">
        <v>1</v>
      </c>
      <c r="B34" s="2">
        <v>1</v>
      </c>
      <c r="C34" s="2">
        <v>1</v>
      </c>
      <c r="D34" s="2">
        <v>1</v>
      </c>
      <c r="E34" s="2">
        <v>1</v>
      </c>
      <c r="F34" s="2">
        <v>1</v>
      </c>
      <c r="G34" s="2" cm="1">
        <f t="array" ref="G34">INDEX(A34:F34,1,VLOOKUP($I$3,$J$276:$L$281,$L$275,))</f>
        <v>1</v>
      </c>
      <c r="H34" s="3"/>
      <c r="I34" s="137"/>
      <c r="J34" s="143"/>
      <c r="K34" s="119"/>
      <c r="L34" s="94"/>
      <c r="M34" s="94"/>
    </row>
    <row r="35" spans="1:19" s="2" customFormat="1" ht="29.25" customHeight="1" x14ac:dyDescent="0.4">
      <c r="A35" s="2">
        <v>1</v>
      </c>
      <c r="B35" s="2">
        <v>1</v>
      </c>
      <c r="C35" s="2">
        <v>1</v>
      </c>
      <c r="D35" s="2">
        <v>1</v>
      </c>
      <c r="E35" s="2">
        <v>1</v>
      </c>
      <c r="F35" s="2">
        <v>1</v>
      </c>
      <c r="G35" s="2" cm="1">
        <f t="array" ref="G35">INDEX(A35:F35,1,VLOOKUP($I$3,$J$276:$L$281,$L$275,))</f>
        <v>1</v>
      </c>
      <c r="H35" s="3"/>
      <c r="I35" s="137"/>
      <c r="J35" s="143"/>
      <c r="K35" s="87"/>
      <c r="L35" s="94"/>
      <c r="M35" s="94"/>
    </row>
    <row r="36" spans="1:19" s="2" customFormat="1" ht="29.25" customHeight="1" x14ac:dyDescent="0.4">
      <c r="A36" s="2">
        <v>1</v>
      </c>
      <c r="B36" s="2">
        <v>1</v>
      </c>
      <c r="C36" s="2">
        <v>1</v>
      </c>
      <c r="D36" s="2">
        <v>1</v>
      </c>
      <c r="E36" s="2">
        <v>1</v>
      </c>
      <c r="F36" s="2">
        <v>1</v>
      </c>
      <c r="G36" s="2" cm="1">
        <f t="array" ref="G36">INDEX(A36:F36,1,VLOOKUP($I$3,$J$276:$L$281,$L$275,))</f>
        <v>1</v>
      </c>
      <c r="H36" s="3"/>
      <c r="I36" s="137"/>
      <c r="J36" s="143"/>
      <c r="K36" s="86" t="s">
        <v>25</v>
      </c>
      <c r="L36" s="30">
        <v>1</v>
      </c>
      <c r="M36" s="28" t="s">
        <v>26</v>
      </c>
    </row>
    <row r="37" spans="1:19" s="2" customFormat="1" ht="29.25" customHeight="1" x14ac:dyDescent="0.4">
      <c r="A37" s="2">
        <v>1</v>
      </c>
      <c r="B37" s="2">
        <v>1</v>
      </c>
      <c r="C37" s="2">
        <v>1</v>
      </c>
      <c r="D37" s="2">
        <v>1</v>
      </c>
      <c r="E37" s="2">
        <v>1</v>
      </c>
      <c r="F37" s="2">
        <v>1</v>
      </c>
      <c r="G37" s="2" cm="1">
        <f t="array" ref="G37">INDEX(A37:F37,1,VLOOKUP($I$3,$J$276:$L$281,$L$275,))</f>
        <v>1</v>
      </c>
      <c r="H37" s="3"/>
      <c r="I37" s="137"/>
      <c r="J37" s="143"/>
      <c r="K37" s="87"/>
      <c r="L37" s="30"/>
      <c r="M37" s="28" t="s">
        <v>27</v>
      </c>
    </row>
    <row r="38" spans="1:19" s="2" customFormat="1" ht="29.25" customHeight="1" x14ac:dyDescent="0.4">
      <c r="A38" s="2">
        <v>1</v>
      </c>
      <c r="B38" s="2">
        <v>1</v>
      </c>
      <c r="C38" s="2">
        <v>1</v>
      </c>
      <c r="D38" s="2">
        <v>1</v>
      </c>
      <c r="E38" s="2">
        <v>1</v>
      </c>
      <c r="F38" s="2">
        <v>1</v>
      </c>
      <c r="G38" s="2" cm="1">
        <f t="array" ref="G38">INDEX(A38:F38,1,VLOOKUP($I$3,$J$276:$L$281,$L$275,))</f>
        <v>1</v>
      </c>
      <c r="H38" s="3"/>
      <c r="I38" s="137"/>
      <c r="J38" s="144"/>
      <c r="K38" s="63" t="s">
        <v>28</v>
      </c>
      <c r="L38" s="30">
        <v>1</v>
      </c>
      <c r="M38" s="28" t="s">
        <v>145</v>
      </c>
    </row>
    <row r="39" spans="1:19" s="2" customFormat="1" ht="3.75" customHeight="1" x14ac:dyDescent="0.4">
      <c r="A39" s="2">
        <v>1</v>
      </c>
      <c r="B39" s="2">
        <v>1</v>
      </c>
      <c r="C39" s="2">
        <v>1</v>
      </c>
      <c r="D39" s="2">
        <v>1</v>
      </c>
      <c r="E39" s="2">
        <v>1</v>
      </c>
      <c r="F39" s="2">
        <v>1</v>
      </c>
      <c r="G39" s="2" cm="1">
        <f t="array" ref="G39">INDEX(A39:F39,1,VLOOKUP($I$3,$J$276:$L$281,$L$275,))</f>
        <v>1</v>
      </c>
      <c r="H39" s="3"/>
      <c r="I39" s="137"/>
      <c r="J39" s="5"/>
      <c r="K39" s="64"/>
      <c r="L39" s="6"/>
      <c r="M39" s="4"/>
      <c r="Q39" s="25"/>
      <c r="R39" s="25"/>
      <c r="S39" s="25"/>
    </row>
    <row r="40" spans="1:19" s="2" customFormat="1" ht="29.25" customHeight="1" x14ac:dyDescent="0.4">
      <c r="A40" s="2">
        <v>1</v>
      </c>
      <c r="B40" s="2">
        <v>1</v>
      </c>
      <c r="C40" s="2">
        <v>1</v>
      </c>
      <c r="D40" s="2">
        <v>1</v>
      </c>
      <c r="E40" s="2">
        <v>1</v>
      </c>
      <c r="F40" s="2">
        <v>1</v>
      </c>
      <c r="G40" s="2" cm="1">
        <f t="array" ref="G40">INDEX(A40:F40,1,VLOOKUP($I$3,$J$276:$L$281,$L$275,))</f>
        <v>1</v>
      </c>
      <c r="H40" s="3"/>
      <c r="I40" s="137"/>
      <c r="J40" s="133" t="s">
        <v>30</v>
      </c>
      <c r="K40" s="27" t="s">
        <v>9</v>
      </c>
      <c r="L40" s="94" t="s">
        <v>143</v>
      </c>
      <c r="M40" s="94"/>
      <c r="Q40" s="25"/>
      <c r="R40" s="25"/>
      <c r="S40" s="25"/>
    </row>
    <row r="41" spans="1:19" s="2" customFormat="1" ht="29.25" customHeight="1" x14ac:dyDescent="0.4">
      <c r="A41" s="2">
        <v>1</v>
      </c>
      <c r="B41" s="2">
        <v>1</v>
      </c>
      <c r="C41" s="2">
        <v>1</v>
      </c>
      <c r="D41" s="2">
        <v>1</v>
      </c>
      <c r="E41" s="2">
        <v>1</v>
      </c>
      <c r="F41" s="2">
        <v>1</v>
      </c>
      <c r="G41" s="2" cm="1">
        <f t="array" ref="G41">INDEX(A41:F41,1,VLOOKUP($I$3,$J$276:$L$281,$L$275,))</f>
        <v>1</v>
      </c>
      <c r="H41" s="3"/>
      <c r="I41" s="137"/>
      <c r="J41" s="134"/>
      <c r="K41" s="27" t="s">
        <v>10</v>
      </c>
      <c r="L41" s="94">
        <v>9999999999</v>
      </c>
      <c r="M41" s="94"/>
      <c r="Q41" s="25"/>
      <c r="R41" s="25"/>
      <c r="S41" s="25"/>
    </row>
    <row r="42" spans="1:19" s="2" customFormat="1" ht="29.25" customHeight="1" x14ac:dyDescent="0.4">
      <c r="A42" s="2">
        <v>1</v>
      </c>
      <c r="B42" s="2">
        <v>1</v>
      </c>
      <c r="C42" s="2">
        <v>1</v>
      </c>
      <c r="D42" s="2">
        <v>1</v>
      </c>
      <c r="E42" s="2">
        <v>1</v>
      </c>
      <c r="F42" s="2">
        <v>1</v>
      </c>
      <c r="G42" s="2" cm="1">
        <f t="array" ref="G42">INDEX(A42:F42,1,VLOOKUP($I$3,$J$276:$L$281,$L$275,))</f>
        <v>1</v>
      </c>
      <c r="H42" s="3"/>
      <c r="I42" s="137"/>
      <c r="J42" s="134"/>
      <c r="K42" s="27" t="s">
        <v>146</v>
      </c>
      <c r="L42" s="92">
        <v>45076</v>
      </c>
      <c r="M42" s="92"/>
      <c r="Q42" s="25"/>
      <c r="R42" s="25"/>
      <c r="S42" s="25"/>
    </row>
    <row r="43" spans="1:19" s="2" customFormat="1" ht="29.25" customHeight="1" x14ac:dyDescent="0.4">
      <c r="A43" s="2">
        <v>1</v>
      </c>
      <c r="B43" s="2">
        <v>1</v>
      </c>
      <c r="C43" s="2">
        <v>1</v>
      </c>
      <c r="D43" s="2">
        <v>1</v>
      </c>
      <c r="E43" s="2">
        <v>1</v>
      </c>
      <c r="F43" s="2">
        <v>1</v>
      </c>
      <c r="G43" s="2" cm="1">
        <f t="array" ref="G43">INDEX(A43:F43,1,VLOOKUP($I$3,$J$276:$L$281,$L$275,))</f>
        <v>1</v>
      </c>
      <c r="H43" s="3"/>
      <c r="I43" s="137"/>
      <c r="J43" s="134"/>
      <c r="K43" s="86" t="s">
        <v>12</v>
      </c>
      <c r="L43" s="26"/>
      <c r="M43" s="28" t="s">
        <v>13</v>
      </c>
      <c r="Q43" s="25"/>
      <c r="R43" s="25"/>
      <c r="S43" s="25"/>
    </row>
    <row r="44" spans="1:19" s="2" customFormat="1" ht="29.25" customHeight="1" x14ac:dyDescent="0.4">
      <c r="A44" s="2">
        <v>1</v>
      </c>
      <c r="B44" s="2">
        <v>1</v>
      </c>
      <c r="C44" s="2">
        <v>1</v>
      </c>
      <c r="D44" s="2">
        <v>1</v>
      </c>
      <c r="E44" s="2">
        <v>1</v>
      </c>
      <c r="F44" s="2">
        <v>1</v>
      </c>
      <c r="G44" s="2" cm="1">
        <f t="array" ref="G44">INDEX(A44:F44,1,VLOOKUP($I$3,$J$276:$L$281,$L$275,))</f>
        <v>1</v>
      </c>
      <c r="H44" s="3"/>
      <c r="I44" s="137"/>
      <c r="J44" s="134"/>
      <c r="K44" s="119"/>
      <c r="L44" s="26"/>
      <c r="M44" s="28" t="s">
        <v>14</v>
      </c>
      <c r="Q44" s="25"/>
      <c r="R44" s="25"/>
      <c r="S44" s="25"/>
    </row>
    <row r="45" spans="1:19" s="2" customFormat="1" ht="29.25" customHeight="1" x14ac:dyDescent="0.4">
      <c r="A45" s="2">
        <v>1</v>
      </c>
      <c r="B45" s="2">
        <v>1</v>
      </c>
      <c r="C45" s="2">
        <v>1</v>
      </c>
      <c r="D45" s="2">
        <v>1</v>
      </c>
      <c r="E45" s="2">
        <v>1</v>
      </c>
      <c r="F45" s="2">
        <v>1</v>
      </c>
      <c r="G45" s="2" cm="1">
        <f t="array" ref="G45">INDEX(A45:F45,1,VLOOKUP($I$3,$J$276:$L$281,$L$275,))</f>
        <v>1</v>
      </c>
      <c r="H45" s="3"/>
      <c r="I45" s="137"/>
      <c r="J45" s="134"/>
      <c r="K45" s="119"/>
      <c r="L45" s="26"/>
      <c r="M45" s="28" t="s">
        <v>15</v>
      </c>
      <c r="Q45" s="25"/>
      <c r="R45" s="25"/>
      <c r="S45" s="25"/>
    </row>
    <row r="46" spans="1:19" s="2" customFormat="1" ht="29.25" customHeight="1" x14ac:dyDescent="0.4">
      <c r="A46" s="2">
        <v>1</v>
      </c>
      <c r="B46" s="2">
        <v>1</v>
      </c>
      <c r="C46" s="2">
        <v>1</v>
      </c>
      <c r="D46" s="2">
        <v>1</v>
      </c>
      <c r="E46" s="2">
        <v>1</v>
      </c>
      <c r="F46" s="2">
        <v>1</v>
      </c>
      <c r="G46" s="2" cm="1">
        <f t="array" ref="G46">INDEX(A46:F46,1,VLOOKUP($I$3,$J$276:$L$281,$L$275,))</f>
        <v>1</v>
      </c>
      <c r="H46" s="3"/>
      <c r="I46" s="137"/>
      <c r="J46" s="134"/>
      <c r="K46" s="119"/>
      <c r="L46" s="26">
        <v>1</v>
      </c>
      <c r="M46" s="28" t="s">
        <v>31</v>
      </c>
      <c r="Q46" s="25"/>
      <c r="R46" s="25"/>
      <c r="S46" s="25"/>
    </row>
    <row r="47" spans="1:19" s="2" customFormat="1" ht="29.25" customHeight="1" x14ac:dyDescent="0.4">
      <c r="A47" s="2">
        <v>1</v>
      </c>
      <c r="B47" s="2">
        <v>1</v>
      </c>
      <c r="C47" s="2">
        <v>1</v>
      </c>
      <c r="D47" s="2">
        <v>1</v>
      </c>
      <c r="E47" s="2">
        <v>1</v>
      </c>
      <c r="F47" s="2">
        <v>1</v>
      </c>
      <c r="G47" s="2" cm="1">
        <f t="array" ref="G47">INDEX(A47:F47,1,VLOOKUP($I$3,$J$276:$L$281,$L$275,))</f>
        <v>1</v>
      </c>
      <c r="H47" s="3"/>
      <c r="I47" s="137"/>
      <c r="J47" s="134"/>
      <c r="K47" s="119"/>
      <c r="L47" s="94" t="s">
        <v>147</v>
      </c>
      <c r="M47" s="94"/>
      <c r="Q47" s="25"/>
      <c r="R47" s="25"/>
      <c r="S47" s="25"/>
    </row>
    <row r="48" spans="1:19" s="2" customFormat="1" ht="29.25" customHeight="1" x14ac:dyDescent="0.4">
      <c r="A48" s="2">
        <v>1</v>
      </c>
      <c r="B48" s="2">
        <v>1</v>
      </c>
      <c r="C48" s="2">
        <v>1</v>
      </c>
      <c r="D48" s="2">
        <v>1</v>
      </c>
      <c r="E48" s="2">
        <v>1</v>
      </c>
      <c r="F48" s="2">
        <v>1</v>
      </c>
      <c r="G48" s="2" cm="1">
        <f t="array" ref="G48">INDEX(A48:F48,1,VLOOKUP($I$3,$J$276:$L$281,$L$275,))</f>
        <v>1</v>
      </c>
      <c r="H48" s="3"/>
      <c r="I48" s="137"/>
      <c r="J48" s="134"/>
      <c r="K48" s="119"/>
      <c r="L48" s="26"/>
      <c r="M48" s="31" t="s">
        <v>17</v>
      </c>
      <c r="Q48" s="25"/>
      <c r="R48" s="25"/>
      <c r="S48" s="25"/>
    </row>
    <row r="49" spans="1:28" s="2" customFormat="1" ht="29.25" customHeight="1" x14ac:dyDescent="0.4">
      <c r="A49" s="2">
        <v>1</v>
      </c>
      <c r="B49" s="2">
        <v>1</v>
      </c>
      <c r="C49" s="2">
        <v>1</v>
      </c>
      <c r="D49" s="2">
        <v>1</v>
      </c>
      <c r="E49" s="2">
        <v>1</v>
      </c>
      <c r="F49" s="2">
        <v>1</v>
      </c>
      <c r="G49" s="2" cm="1">
        <f t="array" ref="G49">INDEX(A49:F49,1,VLOOKUP($I$3,$J$276:$L$281,$L$275,))</f>
        <v>1</v>
      </c>
      <c r="H49" s="3"/>
      <c r="I49" s="137"/>
      <c r="J49" s="134"/>
      <c r="K49" s="87"/>
      <c r="L49" s="94"/>
      <c r="M49" s="94"/>
      <c r="Q49" s="25"/>
      <c r="R49" s="25"/>
      <c r="S49" s="25"/>
    </row>
    <row r="50" spans="1:28" s="2" customFormat="1" ht="29.25" customHeight="1" x14ac:dyDescent="0.4">
      <c r="A50" s="2">
        <v>1</v>
      </c>
      <c r="B50" s="2">
        <v>1</v>
      </c>
      <c r="C50" s="2">
        <v>1</v>
      </c>
      <c r="D50" s="2">
        <v>1</v>
      </c>
      <c r="E50" s="2">
        <v>1</v>
      </c>
      <c r="F50" s="2">
        <v>1</v>
      </c>
      <c r="G50" s="2" cm="1">
        <f t="array" ref="G50">INDEX(A50:F50,1,VLOOKUP($I$3,$J$276:$L$281,$L$275,))</f>
        <v>1</v>
      </c>
      <c r="H50" s="3"/>
      <c r="I50" s="137"/>
      <c r="J50" s="134"/>
      <c r="K50" s="86" t="s">
        <v>18</v>
      </c>
      <c r="L50" s="26">
        <v>80</v>
      </c>
      <c r="M50" s="29" t="s">
        <v>19</v>
      </c>
      <c r="Q50" s="25"/>
      <c r="R50" s="25"/>
      <c r="S50" s="25"/>
    </row>
    <row r="51" spans="1:28" s="2" customFormat="1" ht="29.25" customHeight="1" x14ac:dyDescent="0.4">
      <c r="A51" s="2">
        <v>1</v>
      </c>
      <c r="B51" s="2">
        <v>1</v>
      </c>
      <c r="C51" s="2">
        <v>1</v>
      </c>
      <c r="D51" s="2">
        <v>1</v>
      </c>
      <c r="E51" s="2">
        <v>1</v>
      </c>
      <c r="F51" s="2">
        <v>1</v>
      </c>
      <c r="G51" s="2" cm="1">
        <f t="array" ref="G51">INDEX(A51:F51,1,VLOOKUP($I$3,$J$276:$L$281,$L$275,))</f>
        <v>1</v>
      </c>
      <c r="H51" s="3"/>
      <c r="I51" s="137"/>
      <c r="J51" s="134"/>
      <c r="K51" s="87"/>
      <c r="L51" s="32"/>
      <c r="M51" s="29" t="s">
        <v>20</v>
      </c>
      <c r="Q51" s="25"/>
      <c r="R51" s="25"/>
      <c r="S51" s="25"/>
    </row>
    <row r="52" spans="1:28" s="53" customFormat="1" ht="29.25" customHeight="1" x14ac:dyDescent="0.4">
      <c r="A52" s="2">
        <v>1</v>
      </c>
      <c r="B52" s="2">
        <v>1</v>
      </c>
      <c r="C52" s="2">
        <v>1</v>
      </c>
      <c r="D52" s="2">
        <v>1</v>
      </c>
      <c r="E52" s="2">
        <v>1</v>
      </c>
      <c r="F52" s="2">
        <v>1</v>
      </c>
      <c r="G52" s="2" cm="1">
        <f t="array" ref="G52">INDEX(A52:F52,1,VLOOKUP($I$3,$J$276:$L$281,$L$275,))</f>
        <v>1</v>
      </c>
      <c r="H52" s="3"/>
      <c r="I52" s="137"/>
      <c r="J52" s="134"/>
      <c r="K52" s="86" t="s">
        <v>21</v>
      </c>
      <c r="L52" s="26"/>
      <c r="M52" s="28" t="s">
        <v>22</v>
      </c>
      <c r="N52" s="2"/>
      <c r="O52" s="2"/>
      <c r="P52" s="2"/>
      <c r="Q52" s="25"/>
      <c r="R52" s="25"/>
      <c r="S52" s="25"/>
      <c r="T52" s="2"/>
      <c r="U52" s="2"/>
      <c r="V52" s="2"/>
      <c r="W52" s="2"/>
      <c r="X52" s="2"/>
      <c r="Y52" s="2"/>
      <c r="Z52" s="2"/>
      <c r="AA52" s="2"/>
      <c r="AB52" s="2"/>
    </row>
    <row r="53" spans="1:28" s="53" customFormat="1" ht="29.25" customHeight="1" x14ac:dyDescent="0.4">
      <c r="A53" s="2">
        <v>1</v>
      </c>
      <c r="B53" s="2">
        <v>1</v>
      </c>
      <c r="C53" s="2">
        <v>1</v>
      </c>
      <c r="D53" s="2">
        <v>1</v>
      </c>
      <c r="E53" s="2">
        <v>1</v>
      </c>
      <c r="F53" s="2">
        <v>1</v>
      </c>
      <c r="G53" s="2" cm="1">
        <f t="array" ref="G53">INDEX(A53:F53,1,VLOOKUP($I$3,$J$276:$L$281,$L$275,))</f>
        <v>1</v>
      </c>
      <c r="H53" s="3"/>
      <c r="I53" s="137"/>
      <c r="J53" s="134"/>
      <c r="K53" s="119"/>
      <c r="L53" s="26">
        <v>1</v>
      </c>
      <c r="M53" s="28" t="s">
        <v>23</v>
      </c>
      <c r="N53" s="2"/>
      <c r="O53" s="2"/>
      <c r="P53" s="2"/>
      <c r="Q53" s="25"/>
      <c r="R53" s="25"/>
      <c r="S53" s="25"/>
      <c r="T53" s="2"/>
      <c r="U53" s="2"/>
      <c r="V53" s="2"/>
      <c r="W53" s="2"/>
      <c r="X53" s="2"/>
      <c r="Y53" s="2"/>
      <c r="Z53" s="2"/>
      <c r="AA53" s="2"/>
      <c r="AB53" s="2"/>
    </row>
    <row r="54" spans="1:28" s="53" customFormat="1" ht="29.25" customHeight="1" x14ac:dyDescent="0.4">
      <c r="A54" s="2">
        <v>1</v>
      </c>
      <c r="B54" s="2">
        <v>1</v>
      </c>
      <c r="C54" s="2">
        <v>1</v>
      </c>
      <c r="D54" s="2">
        <v>1</v>
      </c>
      <c r="E54" s="2">
        <v>1</v>
      </c>
      <c r="F54" s="2">
        <v>1</v>
      </c>
      <c r="G54" s="2" cm="1">
        <f t="array" ref="G54">INDEX(A54:F54,1,VLOOKUP($I$3,$J$276:$L$281,$L$275,))</f>
        <v>1</v>
      </c>
      <c r="H54" s="3"/>
      <c r="I54" s="137"/>
      <c r="J54" s="134"/>
      <c r="K54" s="87"/>
      <c r="L54" s="110">
        <v>40</v>
      </c>
      <c r="M54" s="110"/>
      <c r="N54" s="2"/>
      <c r="O54" s="2"/>
      <c r="P54" s="2"/>
      <c r="Q54" s="25"/>
      <c r="R54" s="25"/>
      <c r="S54" s="25"/>
      <c r="T54" s="2"/>
      <c r="U54" s="2"/>
      <c r="V54" s="2"/>
      <c r="W54" s="2"/>
      <c r="X54" s="2"/>
      <c r="Y54" s="2"/>
      <c r="Z54" s="2"/>
      <c r="AA54" s="2"/>
      <c r="AB54" s="2"/>
    </row>
    <row r="55" spans="1:28" s="53" customFormat="1" ht="29.25" customHeight="1" x14ac:dyDescent="0.4">
      <c r="A55" s="2">
        <v>1</v>
      </c>
      <c r="B55" s="2">
        <v>1</v>
      </c>
      <c r="C55" s="2">
        <v>1</v>
      </c>
      <c r="D55" s="2">
        <v>1</v>
      </c>
      <c r="E55" s="2">
        <v>1</v>
      </c>
      <c r="F55" s="2">
        <v>1</v>
      </c>
      <c r="G55" s="2" cm="1">
        <f t="array" ref="G55">INDEX(A55:F55,1,VLOOKUP($I$3,$J$276:$L$281,$L$275,))</f>
        <v>1</v>
      </c>
      <c r="H55" s="3"/>
      <c r="I55" s="137"/>
      <c r="J55" s="134"/>
      <c r="K55" s="86" t="s">
        <v>24</v>
      </c>
      <c r="L55" s="94" t="s">
        <v>148</v>
      </c>
      <c r="M55" s="94"/>
      <c r="N55" s="2"/>
      <c r="O55" s="2"/>
      <c r="P55" s="2"/>
      <c r="Q55" s="25"/>
      <c r="R55" s="25"/>
      <c r="S55" s="25"/>
      <c r="T55" s="2"/>
      <c r="U55" s="2"/>
      <c r="V55" s="2"/>
      <c r="W55" s="2"/>
      <c r="X55" s="2"/>
      <c r="Y55" s="2"/>
      <c r="Z55" s="2"/>
      <c r="AA55" s="2"/>
      <c r="AB55" s="2"/>
    </row>
    <row r="56" spans="1:28" s="53" customFormat="1" ht="29.25" customHeight="1" x14ac:dyDescent="0.4">
      <c r="A56" s="2">
        <v>1</v>
      </c>
      <c r="B56" s="2">
        <v>1</v>
      </c>
      <c r="C56" s="2">
        <v>1</v>
      </c>
      <c r="D56" s="2">
        <v>1</v>
      </c>
      <c r="E56" s="2">
        <v>1</v>
      </c>
      <c r="F56" s="2">
        <v>1</v>
      </c>
      <c r="G56" s="2" cm="1">
        <f t="array" ref="G56">INDEX(A56:F56,1,VLOOKUP($I$3,$J$276:$L$281,$L$275,))</f>
        <v>1</v>
      </c>
      <c r="H56" s="3"/>
      <c r="I56" s="137"/>
      <c r="J56" s="134"/>
      <c r="K56" s="119"/>
      <c r="L56" s="94"/>
      <c r="M56" s="94"/>
      <c r="N56" s="2"/>
      <c r="O56" s="2"/>
      <c r="P56" s="2"/>
      <c r="Q56" s="25"/>
      <c r="R56" s="25"/>
      <c r="S56" s="25"/>
      <c r="T56" s="2"/>
      <c r="U56" s="2"/>
      <c r="V56" s="2"/>
      <c r="W56" s="2"/>
      <c r="X56" s="2"/>
      <c r="Y56" s="2"/>
      <c r="Z56" s="2"/>
      <c r="AA56" s="2"/>
      <c r="AB56" s="2"/>
    </row>
    <row r="57" spans="1:28" s="53" customFormat="1" ht="29.25" customHeight="1" x14ac:dyDescent="0.4">
      <c r="A57" s="2">
        <v>1</v>
      </c>
      <c r="B57" s="2">
        <v>1</v>
      </c>
      <c r="C57" s="2">
        <v>1</v>
      </c>
      <c r="D57" s="2">
        <v>1</v>
      </c>
      <c r="E57" s="2">
        <v>1</v>
      </c>
      <c r="F57" s="2">
        <v>1</v>
      </c>
      <c r="G57" s="2" cm="1">
        <f t="array" ref="G57">INDEX(A57:F57,1,VLOOKUP($I$3,$J$276:$L$281,$L$275,))</f>
        <v>1</v>
      </c>
      <c r="H57" s="3"/>
      <c r="I57" s="137"/>
      <c r="J57" s="134"/>
      <c r="K57" s="87"/>
      <c r="L57" s="94"/>
      <c r="M57" s="94"/>
      <c r="N57" s="2"/>
      <c r="O57" s="2"/>
      <c r="P57" s="2"/>
      <c r="Q57" s="25"/>
      <c r="R57" s="25"/>
      <c r="S57" s="25"/>
      <c r="T57" s="2"/>
      <c r="U57" s="2"/>
      <c r="V57" s="2"/>
      <c r="W57" s="2"/>
      <c r="X57" s="2"/>
      <c r="Y57" s="2"/>
      <c r="Z57" s="2"/>
      <c r="AA57" s="2"/>
      <c r="AB57" s="2"/>
    </row>
    <row r="58" spans="1:28" s="53" customFormat="1" ht="29.25" customHeight="1" x14ac:dyDescent="0.4">
      <c r="A58" s="2">
        <v>1</v>
      </c>
      <c r="B58" s="2">
        <v>1</v>
      </c>
      <c r="C58" s="2">
        <v>1</v>
      </c>
      <c r="D58" s="2">
        <v>1</v>
      </c>
      <c r="E58" s="2">
        <v>1</v>
      </c>
      <c r="F58" s="2">
        <v>1</v>
      </c>
      <c r="G58" s="2" cm="1">
        <f t="array" ref="G58">INDEX(A58:F58,1,VLOOKUP($I$3,$J$276:$L$281,$L$275,))</f>
        <v>1</v>
      </c>
      <c r="H58" s="3"/>
      <c r="I58" s="137"/>
      <c r="J58" s="134"/>
      <c r="K58" s="86" t="s">
        <v>25</v>
      </c>
      <c r="L58" s="30"/>
      <c r="M58" s="28" t="s">
        <v>26</v>
      </c>
      <c r="N58" s="2"/>
      <c r="O58" s="2"/>
      <c r="P58" s="2"/>
      <c r="Q58" s="25"/>
      <c r="R58" s="25"/>
      <c r="S58" s="25"/>
      <c r="T58" s="2"/>
      <c r="U58" s="2"/>
      <c r="V58" s="2"/>
      <c r="W58" s="2"/>
      <c r="X58" s="2"/>
      <c r="Y58" s="2"/>
      <c r="Z58" s="2"/>
      <c r="AA58" s="2"/>
      <c r="AB58" s="2"/>
    </row>
    <row r="59" spans="1:28" s="53" customFormat="1" ht="29.25" customHeight="1" x14ac:dyDescent="0.4">
      <c r="A59" s="2">
        <v>1</v>
      </c>
      <c r="B59" s="2">
        <v>1</v>
      </c>
      <c r="C59" s="2">
        <v>1</v>
      </c>
      <c r="D59" s="2">
        <v>1</v>
      </c>
      <c r="E59" s="2">
        <v>1</v>
      </c>
      <c r="F59" s="2">
        <v>1</v>
      </c>
      <c r="G59" s="2" cm="1">
        <f t="array" ref="G59">INDEX(A59:F59,1,VLOOKUP($I$3,$J$276:$L$281,$L$275,))</f>
        <v>1</v>
      </c>
      <c r="H59" s="3"/>
      <c r="I59" s="137"/>
      <c r="J59" s="134"/>
      <c r="K59" s="87"/>
      <c r="L59" s="30">
        <v>1</v>
      </c>
      <c r="M59" s="28" t="s">
        <v>27</v>
      </c>
      <c r="N59" s="2"/>
      <c r="O59" s="2"/>
      <c r="P59" s="2"/>
      <c r="Q59" s="25"/>
      <c r="R59" s="25"/>
      <c r="S59" s="25"/>
      <c r="T59" s="2"/>
      <c r="U59" s="2"/>
      <c r="V59" s="2"/>
      <c r="W59" s="2"/>
      <c r="X59" s="2"/>
      <c r="Y59" s="2"/>
      <c r="Z59" s="2"/>
      <c r="AA59" s="2"/>
      <c r="AB59" s="2"/>
    </row>
    <row r="60" spans="1:28" s="2" customFormat="1" ht="29.25" customHeight="1" x14ac:dyDescent="0.4">
      <c r="A60" s="2">
        <v>1</v>
      </c>
      <c r="B60" s="2">
        <v>1</v>
      </c>
      <c r="C60" s="2">
        <v>1</v>
      </c>
      <c r="D60" s="2">
        <v>1</v>
      </c>
      <c r="E60" s="2">
        <v>1</v>
      </c>
      <c r="F60" s="2">
        <v>1</v>
      </c>
      <c r="G60" s="2" cm="1">
        <f t="array" ref="G60">INDEX(A60:F60,1,VLOOKUP($I$3,$J$276:$L$281,$L$275,))</f>
        <v>1</v>
      </c>
      <c r="H60" s="3"/>
      <c r="I60" s="137"/>
      <c r="J60" s="135"/>
      <c r="K60" s="63" t="s">
        <v>28</v>
      </c>
      <c r="L60" s="30">
        <v>1</v>
      </c>
      <c r="M60" s="28" t="s">
        <v>145</v>
      </c>
      <c r="Q60" s="25"/>
      <c r="R60" s="25"/>
      <c r="S60" s="25"/>
    </row>
    <row r="61" spans="1:28" s="53" customFormat="1" ht="3.75" customHeight="1" x14ac:dyDescent="0.4">
      <c r="A61" s="2">
        <v>1</v>
      </c>
      <c r="B61" s="2">
        <v>1</v>
      </c>
      <c r="C61" s="2">
        <v>1</v>
      </c>
      <c r="D61" s="2">
        <v>1</v>
      </c>
      <c r="E61" s="2">
        <v>1</v>
      </c>
      <c r="F61" s="2">
        <v>1</v>
      </c>
      <c r="G61" s="2" cm="1">
        <f t="array" ref="G61">INDEX(A61:F61,1,VLOOKUP($I$3,$J$276:$L$281,$L$275,))</f>
        <v>1</v>
      </c>
      <c r="H61" s="3"/>
      <c r="I61" s="137"/>
      <c r="J61" s="7"/>
      <c r="K61" s="8"/>
      <c r="L61" s="6"/>
      <c r="M61" s="4"/>
      <c r="N61" s="2"/>
      <c r="O61" s="2"/>
      <c r="P61" s="2"/>
      <c r="Q61" s="25"/>
      <c r="R61" s="25"/>
      <c r="S61" s="25"/>
      <c r="T61" s="2"/>
      <c r="U61" s="2"/>
      <c r="V61" s="2"/>
      <c r="W61" s="2"/>
      <c r="X61" s="2"/>
      <c r="Y61" s="2"/>
      <c r="Z61" s="2"/>
      <c r="AA61" s="2"/>
      <c r="AB61" s="2"/>
    </row>
    <row r="62" spans="1:28" s="2" customFormat="1" ht="29.25" hidden="1" customHeight="1" outlineLevel="1" x14ac:dyDescent="0.4">
      <c r="A62" s="2">
        <v>1</v>
      </c>
      <c r="B62" s="2">
        <v>1</v>
      </c>
      <c r="C62" s="2">
        <v>1</v>
      </c>
      <c r="D62" s="2">
        <v>1</v>
      </c>
      <c r="E62" s="2">
        <v>1</v>
      </c>
      <c r="F62" s="2">
        <v>1</v>
      </c>
      <c r="G62" s="2" cm="1">
        <f t="array" ref="G62">INDEX(A62:F62,1,VLOOKUP($I$3,$J$276:$L$281,$L$275,))</f>
        <v>1</v>
      </c>
      <c r="H62" s="3"/>
      <c r="I62" s="137"/>
      <c r="J62" s="133" t="s">
        <v>32</v>
      </c>
      <c r="K62" s="27" t="s">
        <v>9</v>
      </c>
      <c r="L62" s="127"/>
      <c r="M62" s="128"/>
      <c r="Q62" s="25"/>
      <c r="R62" s="25"/>
      <c r="S62" s="25"/>
    </row>
    <row r="63" spans="1:28" s="2" customFormat="1" ht="29.25" hidden="1" customHeight="1" outlineLevel="1" x14ac:dyDescent="0.4">
      <c r="A63" s="2">
        <v>1</v>
      </c>
      <c r="B63" s="2">
        <v>1</v>
      </c>
      <c r="C63" s="2">
        <v>1</v>
      </c>
      <c r="D63" s="2">
        <v>1</v>
      </c>
      <c r="E63" s="2">
        <v>1</v>
      </c>
      <c r="F63" s="2">
        <v>1</v>
      </c>
      <c r="G63" s="2" cm="1">
        <f t="array" ref="G63">INDEX(A63:F63,1,VLOOKUP($I$3,$J$276:$L$281,$L$275,))</f>
        <v>1</v>
      </c>
      <c r="H63" s="3"/>
      <c r="I63" s="137"/>
      <c r="J63" s="134"/>
      <c r="K63" s="27" t="s">
        <v>10</v>
      </c>
      <c r="L63" s="127"/>
      <c r="M63" s="128"/>
      <c r="Q63" s="25"/>
      <c r="R63" s="25"/>
      <c r="S63" s="25"/>
    </row>
    <row r="64" spans="1:28" s="2" customFormat="1" ht="29.25" hidden="1" customHeight="1" outlineLevel="1" x14ac:dyDescent="0.4">
      <c r="A64" s="2">
        <v>1</v>
      </c>
      <c r="B64" s="2">
        <v>1</v>
      </c>
      <c r="C64" s="2">
        <v>1</v>
      </c>
      <c r="D64" s="2">
        <v>1</v>
      </c>
      <c r="E64" s="2">
        <v>1</v>
      </c>
      <c r="F64" s="2">
        <v>1</v>
      </c>
      <c r="G64" s="2" cm="1">
        <f t="array" ref="G64">INDEX(A64:F64,1,VLOOKUP($I$3,$J$276:$L$281,$L$275,))</f>
        <v>1</v>
      </c>
      <c r="H64" s="3"/>
      <c r="I64" s="137"/>
      <c r="J64" s="134"/>
      <c r="K64" s="27" t="s">
        <v>146</v>
      </c>
      <c r="L64" s="131"/>
      <c r="M64" s="132"/>
      <c r="Q64" s="25"/>
      <c r="R64" s="25"/>
      <c r="S64" s="25"/>
    </row>
    <row r="65" spans="1:28" s="2" customFormat="1" ht="29.25" hidden="1" customHeight="1" outlineLevel="1" x14ac:dyDescent="0.4">
      <c r="A65" s="2">
        <v>1</v>
      </c>
      <c r="B65" s="2">
        <v>1</v>
      </c>
      <c r="C65" s="2">
        <v>1</v>
      </c>
      <c r="D65" s="2">
        <v>1</v>
      </c>
      <c r="E65" s="2">
        <v>1</v>
      </c>
      <c r="F65" s="2">
        <v>1</v>
      </c>
      <c r="G65" s="2" cm="1">
        <f t="array" ref="G65">INDEX(A65:F65,1,VLOOKUP($I$3,$J$276:$L$281,$L$275,))</f>
        <v>1</v>
      </c>
      <c r="H65" s="3"/>
      <c r="I65" s="137"/>
      <c r="J65" s="134"/>
      <c r="K65" s="86" t="s">
        <v>12</v>
      </c>
      <c r="L65" s="26"/>
      <c r="M65" s="58" t="s">
        <v>13</v>
      </c>
      <c r="Q65" s="25"/>
      <c r="R65" s="25"/>
      <c r="S65" s="25"/>
    </row>
    <row r="66" spans="1:28" s="2" customFormat="1" ht="29.25" hidden="1" customHeight="1" outlineLevel="1" x14ac:dyDescent="0.4">
      <c r="A66" s="2">
        <v>1</v>
      </c>
      <c r="B66" s="2">
        <v>1</v>
      </c>
      <c r="C66" s="2">
        <v>1</v>
      </c>
      <c r="D66" s="2">
        <v>1</v>
      </c>
      <c r="E66" s="2">
        <v>1</v>
      </c>
      <c r="F66" s="2">
        <v>1</v>
      </c>
      <c r="G66" s="2" cm="1">
        <f t="array" ref="G66">INDEX(A66:F66,1,VLOOKUP($I$3,$J$276:$L$281,$L$275,))</f>
        <v>1</v>
      </c>
      <c r="H66" s="3"/>
      <c r="I66" s="137"/>
      <c r="J66" s="134"/>
      <c r="K66" s="119"/>
      <c r="L66" s="26"/>
      <c r="M66" s="58" t="s">
        <v>14</v>
      </c>
      <c r="Q66" s="25"/>
      <c r="R66" s="25"/>
      <c r="S66" s="25"/>
    </row>
    <row r="67" spans="1:28" s="2" customFormat="1" ht="29.25" hidden="1" customHeight="1" outlineLevel="1" x14ac:dyDescent="0.4">
      <c r="A67" s="2">
        <v>1</v>
      </c>
      <c r="B67" s="2">
        <v>1</v>
      </c>
      <c r="C67" s="2">
        <v>1</v>
      </c>
      <c r="D67" s="2">
        <v>1</v>
      </c>
      <c r="E67" s="2">
        <v>1</v>
      </c>
      <c r="F67" s="2">
        <v>1</v>
      </c>
      <c r="G67" s="2" cm="1">
        <f t="array" ref="G67">INDEX(A67:F67,1,VLOOKUP($I$3,$J$276:$L$281,$L$275,))</f>
        <v>1</v>
      </c>
      <c r="H67" s="3"/>
      <c r="I67" s="137"/>
      <c r="J67" s="134"/>
      <c r="K67" s="119"/>
      <c r="L67" s="26"/>
      <c r="M67" s="58" t="s">
        <v>15</v>
      </c>
      <c r="Q67" s="25"/>
      <c r="R67" s="25"/>
      <c r="S67" s="25"/>
    </row>
    <row r="68" spans="1:28" s="2" customFormat="1" ht="29.25" hidden="1" customHeight="1" outlineLevel="1" x14ac:dyDescent="0.4">
      <c r="A68" s="2">
        <v>1</v>
      </c>
      <c r="B68" s="2">
        <v>1</v>
      </c>
      <c r="C68" s="2">
        <v>1</v>
      </c>
      <c r="D68" s="2">
        <v>1</v>
      </c>
      <c r="E68" s="2">
        <v>1</v>
      </c>
      <c r="F68" s="2">
        <v>1</v>
      </c>
      <c r="G68" s="2" cm="1">
        <f t="array" ref="G68">INDEX(A68:F68,1,VLOOKUP($I$3,$J$276:$L$281,$L$275,))</f>
        <v>1</v>
      </c>
      <c r="H68" s="3"/>
      <c r="I68" s="137"/>
      <c r="J68" s="134"/>
      <c r="K68" s="119"/>
      <c r="L68" s="65"/>
      <c r="M68" s="62" t="s">
        <v>31</v>
      </c>
      <c r="Q68" s="25"/>
      <c r="R68" s="25"/>
      <c r="S68" s="25"/>
    </row>
    <row r="69" spans="1:28" s="2" customFormat="1" ht="29.25" hidden="1" customHeight="1" outlineLevel="1" x14ac:dyDescent="0.4">
      <c r="A69" s="2">
        <v>1</v>
      </c>
      <c r="B69" s="2">
        <v>1</v>
      </c>
      <c r="C69" s="2">
        <v>1</v>
      </c>
      <c r="D69" s="2">
        <v>1</v>
      </c>
      <c r="E69" s="2">
        <v>1</v>
      </c>
      <c r="F69" s="2">
        <v>1</v>
      </c>
      <c r="G69" s="2" cm="1">
        <f t="array" ref="G69">INDEX(A69:F69,1,VLOOKUP($I$3,$J$276:$L$281,$L$275,))</f>
        <v>1</v>
      </c>
      <c r="H69" s="3"/>
      <c r="I69" s="137"/>
      <c r="J69" s="134"/>
      <c r="K69" s="119"/>
      <c r="L69" s="94"/>
      <c r="M69" s="94"/>
      <c r="Q69" s="25"/>
      <c r="R69" s="25"/>
      <c r="S69" s="25"/>
    </row>
    <row r="70" spans="1:28" s="2" customFormat="1" ht="29.25" hidden="1" customHeight="1" outlineLevel="1" x14ac:dyDescent="0.4">
      <c r="A70" s="2">
        <v>1</v>
      </c>
      <c r="B70" s="2">
        <v>1</v>
      </c>
      <c r="C70" s="2">
        <v>1</v>
      </c>
      <c r="D70" s="2">
        <v>1</v>
      </c>
      <c r="E70" s="2">
        <v>1</v>
      </c>
      <c r="F70" s="2">
        <v>1</v>
      </c>
      <c r="G70" s="2" cm="1">
        <f t="array" ref="G70">INDEX(A70:F70,1,VLOOKUP($I$3,$J$276:$L$281,$L$275,))</f>
        <v>1</v>
      </c>
      <c r="H70" s="3"/>
      <c r="I70" s="137"/>
      <c r="J70" s="134"/>
      <c r="K70" s="119"/>
      <c r="L70" s="26"/>
      <c r="M70" s="66" t="s">
        <v>17</v>
      </c>
      <c r="Q70" s="25"/>
      <c r="R70" s="25"/>
      <c r="S70" s="25"/>
    </row>
    <row r="71" spans="1:28" s="2" customFormat="1" ht="29.25" hidden="1" customHeight="1" outlineLevel="1" x14ac:dyDescent="0.4">
      <c r="A71" s="2">
        <v>1</v>
      </c>
      <c r="B71" s="2">
        <v>1</v>
      </c>
      <c r="C71" s="2">
        <v>1</v>
      </c>
      <c r="D71" s="2">
        <v>1</v>
      </c>
      <c r="E71" s="2">
        <v>1</v>
      </c>
      <c r="F71" s="2">
        <v>1</v>
      </c>
      <c r="G71" s="2" cm="1">
        <f t="array" ref="G71">INDEX(A71:F71,1,VLOOKUP($I$3,$J$276:$L$281,$L$275,))</f>
        <v>1</v>
      </c>
      <c r="H71" s="3"/>
      <c r="I71" s="137"/>
      <c r="J71" s="134"/>
      <c r="K71" s="87"/>
      <c r="L71" s="127"/>
      <c r="M71" s="128"/>
      <c r="Q71" s="25"/>
      <c r="R71" s="25"/>
      <c r="S71" s="25"/>
    </row>
    <row r="72" spans="1:28" s="2" customFormat="1" ht="29.25" hidden="1" customHeight="1" outlineLevel="1" x14ac:dyDescent="0.4">
      <c r="A72" s="2">
        <v>1</v>
      </c>
      <c r="B72" s="2">
        <v>1</v>
      </c>
      <c r="C72" s="2">
        <v>1</v>
      </c>
      <c r="D72" s="2">
        <v>1</v>
      </c>
      <c r="E72" s="2">
        <v>1</v>
      </c>
      <c r="F72" s="2">
        <v>1</v>
      </c>
      <c r="G72" s="2" cm="1">
        <f t="array" ref="G72">INDEX(A72:F72,1,VLOOKUP($I$3,$J$276:$L$281,$L$275,))</f>
        <v>1</v>
      </c>
      <c r="H72" s="3"/>
      <c r="I72" s="137"/>
      <c r="J72" s="134"/>
      <c r="K72" s="86" t="s">
        <v>18</v>
      </c>
      <c r="L72" s="60"/>
      <c r="M72" s="59" t="s">
        <v>19</v>
      </c>
      <c r="Q72" s="25"/>
      <c r="R72" s="25"/>
      <c r="S72" s="25"/>
    </row>
    <row r="73" spans="1:28" s="2" customFormat="1" ht="29.25" hidden="1" customHeight="1" outlineLevel="1" x14ac:dyDescent="0.4">
      <c r="A73" s="2">
        <v>1</v>
      </c>
      <c r="B73" s="2">
        <v>1</v>
      </c>
      <c r="C73" s="2">
        <v>1</v>
      </c>
      <c r="D73" s="2">
        <v>1</v>
      </c>
      <c r="E73" s="2">
        <v>1</v>
      </c>
      <c r="F73" s="2">
        <v>1</v>
      </c>
      <c r="G73" s="2" cm="1">
        <f t="array" ref="G73">INDEX(A73:F73,1,VLOOKUP($I$3,$J$276:$L$281,$L$275,))</f>
        <v>1</v>
      </c>
      <c r="H73" s="3"/>
      <c r="I73" s="137"/>
      <c r="J73" s="134"/>
      <c r="K73" s="87"/>
      <c r="L73" s="67"/>
      <c r="M73" s="29" t="s">
        <v>20</v>
      </c>
      <c r="Q73" s="25"/>
      <c r="R73" s="25"/>
      <c r="S73" s="25"/>
    </row>
    <row r="74" spans="1:28" s="53" customFormat="1" ht="29.25" hidden="1" customHeight="1" outlineLevel="1" x14ac:dyDescent="0.4">
      <c r="A74" s="2">
        <v>1</v>
      </c>
      <c r="B74" s="2">
        <v>1</v>
      </c>
      <c r="C74" s="2">
        <v>1</v>
      </c>
      <c r="D74" s="2">
        <v>1</v>
      </c>
      <c r="E74" s="2">
        <v>1</v>
      </c>
      <c r="F74" s="2">
        <v>1</v>
      </c>
      <c r="G74" s="2" cm="1">
        <f t="array" ref="G74">INDEX(A74:F74,1,VLOOKUP($I$3,$J$276:$L$281,$L$275,))</f>
        <v>1</v>
      </c>
      <c r="H74" s="3"/>
      <c r="I74" s="137"/>
      <c r="J74" s="134"/>
      <c r="K74" s="86" t="s">
        <v>21</v>
      </c>
      <c r="L74" s="26"/>
      <c r="M74" s="58" t="s">
        <v>22</v>
      </c>
      <c r="N74" s="2"/>
      <c r="O74" s="2"/>
      <c r="P74" s="2"/>
      <c r="Q74" s="25"/>
      <c r="R74" s="25"/>
      <c r="S74" s="25"/>
      <c r="T74" s="2"/>
      <c r="U74" s="2"/>
      <c r="V74" s="2"/>
      <c r="W74" s="2"/>
      <c r="X74" s="2"/>
      <c r="Y74" s="2"/>
      <c r="Z74" s="2"/>
      <c r="AA74" s="2"/>
      <c r="AB74" s="2"/>
    </row>
    <row r="75" spans="1:28" s="53" customFormat="1" ht="29.25" hidden="1" customHeight="1" outlineLevel="1" x14ac:dyDescent="0.4">
      <c r="A75" s="2">
        <v>1</v>
      </c>
      <c r="B75" s="2">
        <v>1</v>
      </c>
      <c r="C75" s="2">
        <v>1</v>
      </c>
      <c r="D75" s="2">
        <v>1</v>
      </c>
      <c r="E75" s="2">
        <v>1</v>
      </c>
      <c r="F75" s="2">
        <v>1</v>
      </c>
      <c r="G75" s="2" cm="1">
        <f t="array" ref="G75">INDEX(A75:F75,1,VLOOKUP($I$3,$J$276:$L$281,$L$275,))</f>
        <v>1</v>
      </c>
      <c r="H75" s="3"/>
      <c r="I75" s="137"/>
      <c r="J75" s="134"/>
      <c r="K75" s="119"/>
      <c r="L75" s="61"/>
      <c r="M75" s="62" t="s">
        <v>23</v>
      </c>
      <c r="N75" s="2"/>
      <c r="O75" s="2"/>
      <c r="P75" s="2"/>
      <c r="Q75" s="25"/>
      <c r="R75" s="25"/>
      <c r="S75" s="25"/>
      <c r="T75" s="2"/>
      <c r="U75" s="2"/>
      <c r="V75" s="2"/>
      <c r="W75" s="2"/>
      <c r="X75" s="2"/>
      <c r="Y75" s="2"/>
      <c r="Z75" s="2"/>
      <c r="AA75" s="2"/>
      <c r="AB75" s="2"/>
    </row>
    <row r="76" spans="1:28" s="53" customFormat="1" ht="29.25" hidden="1" customHeight="1" outlineLevel="1" x14ac:dyDescent="0.4">
      <c r="A76" s="2">
        <v>1</v>
      </c>
      <c r="B76" s="2">
        <v>1</v>
      </c>
      <c r="C76" s="2">
        <v>1</v>
      </c>
      <c r="D76" s="2">
        <v>1</v>
      </c>
      <c r="E76" s="2">
        <v>1</v>
      </c>
      <c r="F76" s="2">
        <v>1</v>
      </c>
      <c r="G76" s="2" cm="1">
        <f t="array" ref="G76">INDEX(A76:F76,1,VLOOKUP($I$3,$J$276:$L$281,$L$275,))</f>
        <v>1</v>
      </c>
      <c r="H76" s="3"/>
      <c r="I76" s="137"/>
      <c r="J76" s="134"/>
      <c r="K76" s="87"/>
      <c r="L76" s="110"/>
      <c r="M76" s="110"/>
      <c r="N76" s="2"/>
      <c r="O76" s="2"/>
      <c r="P76" s="2"/>
      <c r="Q76" s="25"/>
      <c r="R76" s="25"/>
      <c r="S76" s="25"/>
      <c r="T76" s="2"/>
      <c r="U76" s="2"/>
      <c r="V76" s="2"/>
      <c r="W76" s="2"/>
      <c r="X76" s="2"/>
      <c r="Y76" s="2"/>
      <c r="Z76" s="2"/>
      <c r="AA76" s="2"/>
      <c r="AB76" s="2"/>
    </row>
    <row r="77" spans="1:28" s="53" customFormat="1" ht="29.25" hidden="1" customHeight="1" outlineLevel="1" x14ac:dyDescent="0.4">
      <c r="A77" s="2">
        <v>1</v>
      </c>
      <c r="B77" s="2">
        <v>1</v>
      </c>
      <c r="C77" s="2">
        <v>1</v>
      </c>
      <c r="D77" s="2">
        <v>1</v>
      </c>
      <c r="E77" s="2">
        <v>1</v>
      </c>
      <c r="F77" s="2">
        <v>1</v>
      </c>
      <c r="G77" s="2" cm="1">
        <f t="array" ref="G77">INDEX(A77:F77,1,VLOOKUP($I$3,$J$276:$L$281,$L$275,))</f>
        <v>1</v>
      </c>
      <c r="H77" s="3"/>
      <c r="I77" s="137"/>
      <c r="J77" s="134"/>
      <c r="K77" s="86" t="s">
        <v>24</v>
      </c>
      <c r="L77" s="129"/>
      <c r="M77" s="130"/>
      <c r="N77" s="2"/>
      <c r="O77" s="2"/>
      <c r="P77" s="2"/>
      <c r="Q77" s="25"/>
      <c r="R77" s="25"/>
      <c r="S77" s="25"/>
      <c r="T77" s="2"/>
      <c r="U77" s="2"/>
      <c r="V77" s="2"/>
      <c r="W77" s="2"/>
      <c r="X77" s="2"/>
      <c r="Y77" s="2"/>
      <c r="Z77" s="2"/>
      <c r="AA77" s="2"/>
      <c r="AB77" s="2"/>
    </row>
    <row r="78" spans="1:28" s="53" customFormat="1" ht="29.25" hidden="1" customHeight="1" outlineLevel="1" x14ac:dyDescent="0.4">
      <c r="A78" s="2">
        <v>1</v>
      </c>
      <c r="B78" s="2">
        <v>1</v>
      </c>
      <c r="C78" s="2">
        <v>1</v>
      </c>
      <c r="D78" s="2">
        <v>1</v>
      </c>
      <c r="E78" s="2">
        <v>1</v>
      </c>
      <c r="F78" s="2">
        <v>1</v>
      </c>
      <c r="G78" s="2" cm="1">
        <f t="array" ref="G78">INDEX(A78:F78,1,VLOOKUP($I$3,$J$276:$L$281,$L$275,))</f>
        <v>1</v>
      </c>
      <c r="H78" s="3"/>
      <c r="I78" s="137"/>
      <c r="J78" s="134"/>
      <c r="K78" s="119"/>
      <c r="L78" s="127"/>
      <c r="M78" s="128"/>
      <c r="N78" s="2"/>
      <c r="O78" s="2"/>
      <c r="P78" s="2"/>
      <c r="Q78" s="25"/>
      <c r="R78" s="25"/>
      <c r="S78" s="25"/>
      <c r="T78" s="2"/>
      <c r="U78" s="2"/>
      <c r="V78" s="2"/>
      <c r="W78" s="2"/>
      <c r="X78" s="2"/>
      <c r="Y78" s="2"/>
      <c r="Z78" s="2"/>
      <c r="AA78" s="2"/>
      <c r="AB78" s="2"/>
    </row>
    <row r="79" spans="1:28" s="53" customFormat="1" ht="29.25" hidden="1" customHeight="1" outlineLevel="1" x14ac:dyDescent="0.4">
      <c r="A79" s="2">
        <v>1</v>
      </c>
      <c r="B79" s="2">
        <v>1</v>
      </c>
      <c r="C79" s="2">
        <v>1</v>
      </c>
      <c r="D79" s="2">
        <v>1</v>
      </c>
      <c r="E79" s="2">
        <v>1</v>
      </c>
      <c r="F79" s="2">
        <v>1</v>
      </c>
      <c r="G79" s="2" cm="1">
        <f t="array" ref="G79">INDEX(A79:F79,1,VLOOKUP($I$3,$J$276:$L$281,$L$275,))</f>
        <v>1</v>
      </c>
      <c r="H79" s="3"/>
      <c r="I79" s="137"/>
      <c r="J79" s="134"/>
      <c r="K79" s="87"/>
      <c r="L79" s="60"/>
      <c r="M79" s="68"/>
      <c r="N79" s="2"/>
      <c r="O79" s="2"/>
      <c r="P79" s="2"/>
      <c r="Q79" s="25"/>
      <c r="R79" s="25"/>
      <c r="S79" s="25"/>
      <c r="T79" s="2"/>
      <c r="U79" s="2"/>
      <c r="V79" s="2"/>
      <c r="W79" s="2"/>
      <c r="X79" s="2"/>
      <c r="Y79" s="2"/>
      <c r="Z79" s="2"/>
      <c r="AA79" s="2"/>
      <c r="AB79" s="2"/>
    </row>
    <row r="80" spans="1:28" s="53" customFormat="1" ht="29.25" hidden="1" customHeight="1" outlineLevel="1" x14ac:dyDescent="0.4">
      <c r="A80" s="2">
        <v>1</v>
      </c>
      <c r="B80" s="2">
        <v>1</v>
      </c>
      <c r="C80" s="2">
        <v>1</v>
      </c>
      <c r="D80" s="2">
        <v>1</v>
      </c>
      <c r="E80" s="2">
        <v>1</v>
      </c>
      <c r="F80" s="2">
        <v>1</v>
      </c>
      <c r="G80" s="2" cm="1">
        <f t="array" ref="G80">INDEX(A80:F80,1,VLOOKUP($I$3,$J$276:$L$281,$L$275,))</f>
        <v>1</v>
      </c>
      <c r="H80" s="3"/>
      <c r="I80" s="137"/>
      <c r="J80" s="134"/>
      <c r="K80" s="86" t="s">
        <v>25</v>
      </c>
      <c r="L80" s="30"/>
      <c r="M80" s="28" t="s">
        <v>26</v>
      </c>
      <c r="N80" s="2"/>
      <c r="O80" s="2"/>
      <c r="P80" s="2"/>
      <c r="Q80" s="25"/>
      <c r="R80" s="25"/>
      <c r="S80" s="25"/>
      <c r="T80" s="2"/>
      <c r="U80" s="2"/>
      <c r="V80" s="2"/>
      <c r="W80" s="2"/>
      <c r="X80" s="2"/>
      <c r="Y80" s="2"/>
      <c r="Z80" s="2"/>
      <c r="AA80" s="2"/>
      <c r="AB80" s="2"/>
    </row>
    <row r="81" spans="1:28" s="53" customFormat="1" ht="29.25" hidden="1" customHeight="1" outlineLevel="1" x14ac:dyDescent="0.4">
      <c r="A81" s="2">
        <v>1</v>
      </c>
      <c r="B81" s="2">
        <v>1</v>
      </c>
      <c r="C81" s="2">
        <v>1</v>
      </c>
      <c r="D81" s="2">
        <v>1</v>
      </c>
      <c r="E81" s="2">
        <v>1</v>
      </c>
      <c r="F81" s="2">
        <v>1</v>
      </c>
      <c r="G81" s="2" cm="1">
        <f t="array" ref="G81">INDEX(A81:F81,1,VLOOKUP($I$3,$J$276:$L$281,$L$275,))</f>
        <v>1</v>
      </c>
      <c r="H81" s="3"/>
      <c r="I81" s="137"/>
      <c r="J81" s="134"/>
      <c r="K81" s="87"/>
      <c r="L81" s="30"/>
      <c r="M81" s="28" t="s">
        <v>27</v>
      </c>
      <c r="N81" s="2"/>
      <c r="O81" s="2"/>
      <c r="P81" s="2"/>
      <c r="Q81" s="25"/>
      <c r="R81" s="25"/>
      <c r="S81" s="25"/>
      <c r="T81" s="2"/>
      <c r="U81" s="2"/>
      <c r="V81" s="2"/>
      <c r="W81" s="2"/>
      <c r="X81" s="2"/>
      <c r="Y81" s="2"/>
      <c r="Z81" s="2"/>
      <c r="AA81" s="2"/>
      <c r="AB81" s="2"/>
    </row>
    <row r="82" spans="1:28" s="2" customFormat="1" ht="29.25" hidden="1" customHeight="1" outlineLevel="1" x14ac:dyDescent="0.4">
      <c r="A82" s="2">
        <v>1</v>
      </c>
      <c r="B82" s="2">
        <v>1</v>
      </c>
      <c r="C82" s="2">
        <v>1</v>
      </c>
      <c r="D82" s="2">
        <v>1</v>
      </c>
      <c r="E82" s="2">
        <v>1</v>
      </c>
      <c r="F82" s="2">
        <v>1</v>
      </c>
      <c r="G82" s="2" cm="1">
        <f t="array" ref="G82">INDEX(A82:F82,1,VLOOKUP($I$3,$J$276:$L$281,$L$275,))</f>
        <v>1</v>
      </c>
      <c r="H82" s="3"/>
      <c r="I82" s="138"/>
      <c r="J82" s="135"/>
      <c r="K82" s="63" t="s">
        <v>28</v>
      </c>
      <c r="L82" s="30"/>
      <c r="M82" s="28" t="s">
        <v>145</v>
      </c>
      <c r="Q82" s="25"/>
      <c r="R82" s="25"/>
      <c r="S82" s="25"/>
    </row>
    <row r="83" spans="1:28" s="53" customFormat="1" ht="3.75" hidden="1" customHeight="1" outlineLevel="1" x14ac:dyDescent="0.4">
      <c r="A83" s="2">
        <v>1</v>
      </c>
      <c r="B83" s="2">
        <v>1</v>
      </c>
      <c r="C83" s="2">
        <v>1</v>
      </c>
      <c r="D83" s="2">
        <v>1</v>
      </c>
      <c r="E83" s="2">
        <v>1</v>
      </c>
      <c r="F83" s="2">
        <v>1</v>
      </c>
      <c r="G83" s="2" cm="1">
        <f t="array" ref="G83">INDEX(A83:F83,1,VLOOKUP($I$3,$J$276:$L$281,$L$275,))</f>
        <v>1</v>
      </c>
      <c r="H83" s="3"/>
      <c r="I83" s="3"/>
      <c r="J83" s="7"/>
      <c r="K83" s="8"/>
      <c r="L83" s="6"/>
      <c r="M83" s="4"/>
      <c r="N83" s="2"/>
      <c r="O83" s="2"/>
      <c r="P83" s="2"/>
      <c r="Q83" s="25"/>
      <c r="R83" s="25"/>
      <c r="S83" s="25"/>
      <c r="T83" s="2"/>
      <c r="U83" s="2"/>
      <c r="V83" s="2"/>
      <c r="W83" s="2"/>
      <c r="X83" s="2"/>
      <c r="Y83" s="2"/>
      <c r="Z83" s="2"/>
      <c r="AA83" s="2"/>
      <c r="AB83" s="2"/>
    </row>
    <row r="84" spans="1:28" s="2" customFormat="1" ht="29.25" customHeight="1" collapsed="1" x14ac:dyDescent="0.4">
      <c r="A84" s="2">
        <v>1</v>
      </c>
      <c r="B84" s="2">
        <v>1</v>
      </c>
      <c r="C84" s="2">
        <v>1</v>
      </c>
      <c r="D84" s="2">
        <v>1</v>
      </c>
      <c r="F84" s="2">
        <v>1</v>
      </c>
      <c r="G84" s="2" cm="1">
        <f t="array" ref="G84">INDEX(A84:F84,1,VLOOKUP($I$3,$J$276:$L$281,$L$275,))</f>
        <v>1</v>
      </c>
      <c r="H84" s="3"/>
      <c r="I84" s="136" t="s">
        <v>33</v>
      </c>
      <c r="J84" s="133" t="s">
        <v>34</v>
      </c>
      <c r="K84" s="57" t="s">
        <v>9</v>
      </c>
      <c r="L84" s="94" t="s">
        <v>143</v>
      </c>
      <c r="M84" s="94"/>
      <c r="Q84" s="25"/>
      <c r="R84" s="25"/>
      <c r="S84" s="25"/>
    </row>
    <row r="85" spans="1:28" s="2" customFormat="1" ht="29.25" customHeight="1" x14ac:dyDescent="0.4">
      <c r="A85" s="2">
        <v>1</v>
      </c>
      <c r="B85" s="2">
        <v>1</v>
      </c>
      <c r="C85" s="2">
        <v>1</v>
      </c>
      <c r="D85" s="2">
        <v>1</v>
      </c>
      <c r="F85" s="2">
        <v>1</v>
      </c>
      <c r="G85" s="2" cm="1">
        <f t="array" ref="G85">INDEX(A85:F85,1,VLOOKUP($I$3,$J$276:$L$281,$L$275,))</f>
        <v>1</v>
      </c>
      <c r="H85" s="3"/>
      <c r="I85" s="137"/>
      <c r="J85" s="134"/>
      <c r="K85" s="27" t="s">
        <v>10</v>
      </c>
      <c r="L85" s="94">
        <v>9999999999</v>
      </c>
      <c r="M85" s="94"/>
      <c r="Q85" s="25"/>
      <c r="R85" s="25"/>
      <c r="S85" s="25"/>
    </row>
    <row r="86" spans="1:28" s="2" customFormat="1" ht="29.25" customHeight="1" x14ac:dyDescent="0.4">
      <c r="A86" s="2">
        <v>1</v>
      </c>
      <c r="B86" s="2">
        <v>1</v>
      </c>
      <c r="C86" s="2">
        <v>1</v>
      </c>
      <c r="D86" s="2">
        <v>1</v>
      </c>
      <c r="F86" s="2">
        <v>1</v>
      </c>
      <c r="G86" s="2" cm="1">
        <f t="array" ref="G86">INDEX(A86:F86,1,VLOOKUP($I$3,$J$276:$L$281,$L$275,))</f>
        <v>1</v>
      </c>
      <c r="H86" s="3"/>
      <c r="I86" s="137"/>
      <c r="J86" s="134"/>
      <c r="K86" s="27" t="s">
        <v>146</v>
      </c>
      <c r="L86" s="97">
        <v>44788</v>
      </c>
      <c r="M86" s="97"/>
      <c r="Q86" s="25"/>
      <c r="R86" s="25"/>
      <c r="S86" s="25"/>
    </row>
    <row r="87" spans="1:28" s="2" customFormat="1" ht="29.25" customHeight="1" x14ac:dyDescent="0.4">
      <c r="A87" s="2">
        <v>1</v>
      </c>
      <c r="B87" s="2">
        <v>1</v>
      </c>
      <c r="C87" s="2">
        <v>1</v>
      </c>
      <c r="D87" s="2">
        <v>1</v>
      </c>
      <c r="F87" s="2">
        <v>1</v>
      </c>
      <c r="G87" s="2" cm="1">
        <f t="array" ref="G87">INDEX(A87:F87,1,VLOOKUP($I$3,$J$276:$L$281,$L$275,))</f>
        <v>1</v>
      </c>
      <c r="H87" s="3"/>
      <c r="I87" s="137"/>
      <c r="J87" s="134"/>
      <c r="K87" s="86" t="s">
        <v>12</v>
      </c>
      <c r="L87" s="26"/>
      <c r="M87" s="28" t="s">
        <v>13</v>
      </c>
      <c r="Q87" s="25"/>
      <c r="R87" s="25"/>
      <c r="S87" s="25"/>
    </row>
    <row r="88" spans="1:28" s="2" customFormat="1" ht="29.25" customHeight="1" x14ac:dyDescent="0.4">
      <c r="A88" s="2">
        <v>1</v>
      </c>
      <c r="B88" s="2">
        <v>1</v>
      </c>
      <c r="C88" s="2">
        <v>1</v>
      </c>
      <c r="D88" s="2">
        <v>1</v>
      </c>
      <c r="F88" s="2">
        <v>1</v>
      </c>
      <c r="G88" s="2" cm="1">
        <f t="array" ref="G88">INDEX(A88:F88,1,VLOOKUP($I$3,$J$276:$L$281,$L$275,))</f>
        <v>1</v>
      </c>
      <c r="H88" s="3"/>
      <c r="I88" s="137"/>
      <c r="J88" s="134"/>
      <c r="K88" s="119"/>
      <c r="L88" s="26">
        <v>1</v>
      </c>
      <c r="M88" s="28" t="s">
        <v>14</v>
      </c>
      <c r="Q88" s="25"/>
      <c r="R88" s="25"/>
      <c r="S88" s="25"/>
    </row>
    <row r="89" spans="1:28" s="2" customFormat="1" ht="29.25" customHeight="1" x14ac:dyDescent="0.4">
      <c r="A89" s="2">
        <v>1</v>
      </c>
      <c r="B89" s="2">
        <v>1</v>
      </c>
      <c r="C89" s="2">
        <v>1</v>
      </c>
      <c r="D89" s="2">
        <v>1</v>
      </c>
      <c r="F89" s="2">
        <v>1</v>
      </c>
      <c r="G89" s="2" cm="1">
        <f t="array" ref="G89">INDEX(A89:F89,1,VLOOKUP($I$3,$J$276:$L$281,$L$275,))</f>
        <v>1</v>
      </c>
      <c r="H89" s="3"/>
      <c r="I89" s="137"/>
      <c r="J89" s="134"/>
      <c r="K89" s="119"/>
      <c r="L89" s="26"/>
      <c r="M89" s="28" t="s">
        <v>15</v>
      </c>
      <c r="Q89" s="25"/>
      <c r="R89" s="25"/>
      <c r="S89" s="25"/>
    </row>
    <row r="90" spans="1:28" s="2" customFormat="1" ht="29.25" customHeight="1" x14ac:dyDescent="0.4">
      <c r="A90" s="2">
        <v>1</v>
      </c>
      <c r="B90" s="2">
        <v>1</v>
      </c>
      <c r="C90" s="2">
        <v>1</v>
      </c>
      <c r="D90" s="2">
        <v>1</v>
      </c>
      <c r="F90" s="2">
        <v>1</v>
      </c>
      <c r="G90" s="2" cm="1">
        <f t="array" ref="G90">INDEX(A90:F90,1,VLOOKUP($I$3,$J$276:$L$281,$L$275,))</f>
        <v>1</v>
      </c>
      <c r="H90" s="3"/>
      <c r="I90" s="137"/>
      <c r="J90" s="134"/>
      <c r="K90" s="119"/>
      <c r="L90" s="26"/>
      <c r="M90" s="28" t="s">
        <v>31</v>
      </c>
      <c r="Q90" s="25"/>
      <c r="R90" s="25"/>
      <c r="S90" s="25"/>
    </row>
    <row r="91" spans="1:28" s="2" customFormat="1" ht="29.25" customHeight="1" x14ac:dyDescent="0.4">
      <c r="A91" s="2">
        <v>1</v>
      </c>
      <c r="B91" s="2">
        <v>1</v>
      </c>
      <c r="C91" s="2">
        <v>1</v>
      </c>
      <c r="D91" s="2">
        <v>1</v>
      </c>
      <c r="F91" s="2">
        <v>1</v>
      </c>
      <c r="G91" s="2" cm="1">
        <f t="array" ref="G91">INDEX(A91:F91,1,VLOOKUP($I$3,$J$276:$L$281,$L$275,))</f>
        <v>1</v>
      </c>
      <c r="H91" s="3"/>
      <c r="I91" s="137"/>
      <c r="J91" s="134"/>
      <c r="K91" s="119"/>
      <c r="L91" s="94"/>
      <c r="M91" s="94"/>
      <c r="Q91" s="25"/>
      <c r="R91" s="25"/>
      <c r="S91" s="25"/>
    </row>
    <row r="92" spans="1:28" s="2" customFormat="1" ht="29.25" customHeight="1" x14ac:dyDescent="0.4">
      <c r="A92" s="2">
        <v>1</v>
      </c>
      <c r="B92" s="2">
        <v>1</v>
      </c>
      <c r="C92" s="2">
        <v>1</v>
      </c>
      <c r="D92" s="2">
        <v>1</v>
      </c>
      <c r="F92" s="2">
        <v>1</v>
      </c>
      <c r="G92" s="2" cm="1">
        <f t="array" ref="G92">INDEX(A92:F92,1,VLOOKUP($I$3,$J$276:$L$281,$L$275,))</f>
        <v>1</v>
      </c>
      <c r="H92" s="3"/>
      <c r="I92" s="137"/>
      <c r="J92" s="134"/>
      <c r="K92" s="119"/>
      <c r="L92" s="26"/>
      <c r="M92" s="28" t="s">
        <v>17</v>
      </c>
      <c r="Q92" s="25"/>
      <c r="R92" s="25"/>
      <c r="S92" s="25"/>
    </row>
    <row r="93" spans="1:28" s="2" customFormat="1" ht="29.25" customHeight="1" x14ac:dyDescent="0.4">
      <c r="A93" s="2">
        <v>1</v>
      </c>
      <c r="B93" s="2">
        <v>1</v>
      </c>
      <c r="C93" s="2">
        <v>1</v>
      </c>
      <c r="D93" s="2">
        <v>1</v>
      </c>
      <c r="F93" s="2">
        <v>1</v>
      </c>
      <c r="G93" s="2" cm="1">
        <f t="array" ref="G93">INDEX(A93:F93,1,VLOOKUP($I$3,$J$276:$L$281,$L$275,))</f>
        <v>1</v>
      </c>
      <c r="H93" s="3"/>
      <c r="I93" s="137"/>
      <c r="J93" s="134"/>
      <c r="K93" s="87"/>
      <c r="L93" s="94"/>
      <c r="M93" s="94"/>
      <c r="Q93" s="25"/>
      <c r="R93" s="25"/>
      <c r="S93" s="25"/>
    </row>
    <row r="94" spans="1:28" s="2" customFormat="1" ht="29.25" customHeight="1" x14ac:dyDescent="0.4">
      <c r="A94" s="2">
        <v>1</v>
      </c>
      <c r="B94" s="2">
        <v>1</v>
      </c>
      <c r="C94" s="2">
        <v>1</v>
      </c>
      <c r="D94" s="2">
        <v>1</v>
      </c>
      <c r="F94" s="2">
        <v>1</v>
      </c>
      <c r="G94" s="2" cm="1">
        <f t="array" ref="G94">INDEX(A94:F94,1,VLOOKUP($I$3,$J$276:$L$281,$L$275,))</f>
        <v>1</v>
      </c>
      <c r="H94" s="3"/>
      <c r="I94" s="137"/>
      <c r="J94" s="134"/>
      <c r="K94" s="86" t="s">
        <v>18</v>
      </c>
      <c r="L94" s="26">
        <v>86</v>
      </c>
      <c r="M94" s="29" t="s">
        <v>19</v>
      </c>
      <c r="Q94" s="25"/>
      <c r="R94" s="25"/>
      <c r="S94" s="25"/>
    </row>
    <row r="95" spans="1:28" s="2" customFormat="1" ht="29.25" customHeight="1" x14ac:dyDescent="0.4">
      <c r="A95" s="2">
        <v>1</v>
      </c>
      <c r="B95" s="2">
        <v>1</v>
      </c>
      <c r="C95" s="2">
        <v>1</v>
      </c>
      <c r="D95" s="2">
        <v>1</v>
      </c>
      <c r="F95" s="2">
        <v>1</v>
      </c>
      <c r="G95" s="2" cm="1">
        <f t="array" ref="G95">INDEX(A95:F95,1,VLOOKUP($I$3,$J$276:$L$281,$L$275,))</f>
        <v>1</v>
      </c>
      <c r="H95" s="3"/>
      <c r="I95" s="137"/>
      <c r="J95" s="134"/>
      <c r="K95" s="87"/>
      <c r="L95" s="32"/>
      <c r="M95" s="29" t="s">
        <v>20</v>
      </c>
      <c r="Q95" s="25"/>
      <c r="R95" s="25"/>
      <c r="S95" s="25"/>
    </row>
    <row r="96" spans="1:28" s="2" customFormat="1" ht="29.25" customHeight="1" x14ac:dyDescent="0.4">
      <c r="A96" s="2">
        <v>1</v>
      </c>
      <c r="B96" s="2">
        <v>1</v>
      </c>
      <c r="C96" s="2">
        <v>1</v>
      </c>
      <c r="D96" s="2">
        <v>1</v>
      </c>
      <c r="F96" s="2">
        <v>1</v>
      </c>
      <c r="G96" s="2" cm="1">
        <f t="array" ref="G96">INDEX(A96:F96,1,VLOOKUP($I$3,$J$276:$L$281,$L$275,))</f>
        <v>1</v>
      </c>
      <c r="H96" s="3"/>
      <c r="I96" s="137"/>
      <c r="J96" s="134"/>
      <c r="K96" s="86" t="s">
        <v>21</v>
      </c>
      <c r="L96" s="26">
        <v>1</v>
      </c>
      <c r="M96" s="28" t="s">
        <v>22</v>
      </c>
      <c r="Q96" s="25"/>
      <c r="R96" s="25"/>
      <c r="S96" s="25"/>
    </row>
    <row r="97" spans="1:19" s="2" customFormat="1" ht="29.25" customHeight="1" x14ac:dyDescent="0.4">
      <c r="A97" s="2">
        <v>1</v>
      </c>
      <c r="B97" s="2">
        <v>1</v>
      </c>
      <c r="C97" s="2">
        <v>1</v>
      </c>
      <c r="D97" s="2">
        <v>1</v>
      </c>
      <c r="F97" s="2">
        <v>1</v>
      </c>
      <c r="G97" s="2" cm="1">
        <f t="array" ref="G97">INDEX(A97:F97,1,VLOOKUP($I$3,$J$276:$L$281,$L$275,))</f>
        <v>1</v>
      </c>
      <c r="H97" s="3"/>
      <c r="I97" s="137"/>
      <c r="J97" s="134"/>
      <c r="K97" s="119"/>
      <c r="L97" s="26"/>
      <c r="M97" s="28" t="s">
        <v>23</v>
      </c>
      <c r="Q97" s="25"/>
      <c r="R97" s="25"/>
      <c r="S97" s="25"/>
    </row>
    <row r="98" spans="1:19" s="2" customFormat="1" ht="29.25" customHeight="1" x14ac:dyDescent="0.4">
      <c r="A98" s="2">
        <v>1</v>
      </c>
      <c r="B98" s="2">
        <v>1</v>
      </c>
      <c r="C98" s="2">
        <v>1</v>
      </c>
      <c r="D98" s="2">
        <v>1</v>
      </c>
      <c r="F98" s="2">
        <v>1</v>
      </c>
      <c r="G98" s="2" cm="1">
        <f t="array" ref="G98">INDEX(A98:F98,1,VLOOKUP($I$3,$J$276:$L$281,$L$275,))</f>
        <v>1</v>
      </c>
      <c r="H98" s="3"/>
      <c r="I98" s="137"/>
      <c r="J98" s="134"/>
      <c r="K98" s="87"/>
      <c r="L98" s="110"/>
      <c r="M98" s="110"/>
      <c r="Q98" s="25"/>
      <c r="R98" s="25"/>
      <c r="S98" s="25"/>
    </row>
    <row r="99" spans="1:19" s="2" customFormat="1" ht="28.5" customHeight="1" x14ac:dyDescent="0.4">
      <c r="A99" s="2">
        <v>1</v>
      </c>
      <c r="B99" s="2">
        <v>1</v>
      </c>
      <c r="C99" s="2">
        <v>1</v>
      </c>
      <c r="D99" s="2">
        <v>1</v>
      </c>
      <c r="F99" s="2">
        <v>1</v>
      </c>
      <c r="G99" s="2" cm="1">
        <f t="array" ref="G99">INDEX(A99:F99,1,VLOOKUP($I$3,$J$276:$L$281,$L$275,))</f>
        <v>1</v>
      </c>
      <c r="H99" s="3"/>
      <c r="I99" s="137"/>
      <c r="J99" s="134"/>
      <c r="K99" s="86" t="s">
        <v>24</v>
      </c>
      <c r="L99" s="94" t="s">
        <v>144</v>
      </c>
      <c r="M99" s="94"/>
      <c r="Q99" s="25"/>
      <c r="R99" s="25"/>
      <c r="S99" s="25"/>
    </row>
    <row r="100" spans="1:19" s="2" customFormat="1" ht="28.5" customHeight="1" x14ac:dyDescent="0.4">
      <c r="A100" s="2">
        <v>1</v>
      </c>
      <c r="B100" s="2">
        <v>1</v>
      </c>
      <c r="C100" s="2">
        <v>1</v>
      </c>
      <c r="D100" s="2">
        <v>1</v>
      </c>
      <c r="F100" s="2">
        <v>1</v>
      </c>
      <c r="G100" s="2" cm="1">
        <f t="array" ref="G100">INDEX(A100:F100,1,VLOOKUP($I$3,$J$276:$L$281,$L$275,))</f>
        <v>1</v>
      </c>
      <c r="H100" s="3"/>
      <c r="I100" s="137"/>
      <c r="J100" s="134"/>
      <c r="K100" s="119"/>
      <c r="L100" s="94"/>
      <c r="M100" s="94"/>
      <c r="Q100" s="25"/>
      <c r="R100" s="25"/>
      <c r="S100" s="25"/>
    </row>
    <row r="101" spans="1:19" s="2" customFormat="1" ht="28.5" customHeight="1" x14ac:dyDescent="0.4">
      <c r="A101" s="2">
        <v>1</v>
      </c>
      <c r="B101" s="2">
        <v>1</v>
      </c>
      <c r="C101" s="2">
        <v>1</v>
      </c>
      <c r="D101" s="2">
        <v>1</v>
      </c>
      <c r="F101" s="2">
        <v>1</v>
      </c>
      <c r="G101" s="2" cm="1">
        <f t="array" ref="G101">INDEX(A101:F101,1,VLOOKUP($I$3,$J$276:$L$281,$L$275,))</f>
        <v>1</v>
      </c>
      <c r="H101" s="3"/>
      <c r="I101" s="137"/>
      <c r="J101" s="134"/>
      <c r="K101" s="87"/>
      <c r="L101" s="94"/>
      <c r="M101" s="94"/>
      <c r="Q101" s="25"/>
      <c r="R101" s="25"/>
      <c r="S101" s="25"/>
    </row>
    <row r="102" spans="1:19" s="2" customFormat="1" ht="29.25" customHeight="1" x14ac:dyDescent="0.4">
      <c r="A102" s="2">
        <v>1</v>
      </c>
      <c r="B102" s="2">
        <v>1</v>
      </c>
      <c r="C102" s="2">
        <v>1</v>
      </c>
      <c r="D102" s="2">
        <v>1</v>
      </c>
      <c r="F102" s="2">
        <v>1</v>
      </c>
      <c r="G102" s="2" cm="1">
        <f t="array" ref="G102">INDEX(A102:F102,1,VLOOKUP($I$3,$J$276:$L$281,$L$275,))</f>
        <v>1</v>
      </c>
      <c r="H102" s="3"/>
      <c r="I102" s="137"/>
      <c r="J102" s="134"/>
      <c r="K102" s="86" t="s">
        <v>25</v>
      </c>
      <c r="L102" s="30">
        <v>1</v>
      </c>
      <c r="M102" s="28" t="s">
        <v>26</v>
      </c>
      <c r="Q102" s="25"/>
      <c r="R102" s="25"/>
      <c r="S102" s="25"/>
    </row>
    <row r="103" spans="1:19" s="2" customFormat="1" ht="29.25" customHeight="1" x14ac:dyDescent="0.4">
      <c r="A103" s="2">
        <v>1</v>
      </c>
      <c r="B103" s="2">
        <v>1</v>
      </c>
      <c r="C103" s="2">
        <v>1</v>
      </c>
      <c r="D103" s="2">
        <v>1</v>
      </c>
      <c r="F103" s="2">
        <v>1</v>
      </c>
      <c r="G103" s="2" cm="1">
        <f t="array" ref="G103">INDEX(A103:F103,1,VLOOKUP($I$3,$J$276:$L$281,$L$275,))</f>
        <v>1</v>
      </c>
      <c r="H103" s="3"/>
      <c r="I103" s="137"/>
      <c r="J103" s="134"/>
      <c r="K103" s="87"/>
      <c r="L103" s="30"/>
      <c r="M103" s="28" t="s">
        <v>27</v>
      </c>
      <c r="Q103" s="25"/>
      <c r="R103" s="25"/>
      <c r="S103" s="25"/>
    </row>
    <row r="104" spans="1:19" s="2" customFormat="1" ht="29.25" customHeight="1" x14ac:dyDescent="0.4">
      <c r="A104" s="2">
        <v>1</v>
      </c>
      <c r="B104" s="2">
        <v>1</v>
      </c>
      <c r="C104" s="2">
        <v>1</v>
      </c>
      <c r="D104" s="2">
        <v>1</v>
      </c>
      <c r="F104" s="2">
        <v>1</v>
      </c>
      <c r="G104" s="2" cm="1">
        <f t="array" ref="G104">INDEX(A104:F104,1,VLOOKUP($I$3,$J$276:$L$281,$L$275,))</f>
        <v>1</v>
      </c>
      <c r="H104" s="3"/>
      <c r="I104" s="137"/>
      <c r="J104" s="135"/>
      <c r="K104" s="63" t="s">
        <v>28</v>
      </c>
      <c r="L104" s="30">
        <v>1</v>
      </c>
      <c r="M104" s="28" t="s">
        <v>145</v>
      </c>
      <c r="Q104" s="25"/>
      <c r="R104" s="25"/>
      <c r="S104" s="25"/>
    </row>
    <row r="105" spans="1:19" s="2" customFormat="1" ht="3.75" customHeight="1" x14ac:dyDescent="0.4">
      <c r="A105" s="2">
        <v>1</v>
      </c>
      <c r="B105" s="2">
        <v>1</v>
      </c>
      <c r="C105" s="2">
        <v>1</v>
      </c>
      <c r="D105" s="2">
        <v>1</v>
      </c>
      <c r="F105" s="2">
        <v>1</v>
      </c>
      <c r="G105" s="2" cm="1">
        <f t="array" ref="G105">INDEX(A105:F105,1,VLOOKUP($I$3,$J$276:$L$281,$L$275,))</f>
        <v>1</v>
      </c>
      <c r="H105" s="3"/>
      <c r="I105" s="137"/>
      <c r="J105" s="5"/>
      <c r="K105" s="64"/>
      <c r="L105" s="6"/>
      <c r="M105" s="4"/>
      <c r="Q105" s="25"/>
      <c r="R105" s="25"/>
      <c r="S105" s="25"/>
    </row>
    <row r="106" spans="1:19" s="2" customFormat="1" ht="29.25" customHeight="1" x14ac:dyDescent="0.4">
      <c r="A106" s="2">
        <v>1</v>
      </c>
      <c r="B106" s="2">
        <v>1</v>
      </c>
      <c r="C106" s="2">
        <v>1</v>
      </c>
      <c r="D106" s="2">
        <v>1</v>
      </c>
      <c r="F106" s="2">
        <v>1</v>
      </c>
      <c r="G106" s="2" cm="1">
        <f t="array" ref="G106">INDEX(A106:F106,1,VLOOKUP($I$3,$J$276:$L$281,$L$275,))</f>
        <v>1</v>
      </c>
      <c r="H106" s="3"/>
      <c r="I106" s="137"/>
      <c r="J106" s="133" t="s">
        <v>35</v>
      </c>
      <c r="K106" s="27" t="s">
        <v>9</v>
      </c>
      <c r="L106" s="94"/>
      <c r="M106" s="94"/>
      <c r="Q106" s="25"/>
      <c r="R106" s="25"/>
      <c r="S106" s="25"/>
    </row>
    <row r="107" spans="1:19" s="2" customFormat="1" ht="29.25" customHeight="1" x14ac:dyDescent="0.4">
      <c r="A107" s="2">
        <v>1</v>
      </c>
      <c r="B107" s="2">
        <v>1</v>
      </c>
      <c r="C107" s="2">
        <v>1</v>
      </c>
      <c r="D107" s="2">
        <v>1</v>
      </c>
      <c r="F107" s="2">
        <v>1</v>
      </c>
      <c r="G107" s="2" cm="1">
        <f t="array" ref="G107">INDEX(A107:F107,1,VLOOKUP($I$3,$J$276:$L$281,$L$275,))</f>
        <v>1</v>
      </c>
      <c r="H107" s="3"/>
      <c r="I107" s="137"/>
      <c r="J107" s="134"/>
      <c r="K107" s="27" t="s">
        <v>10</v>
      </c>
      <c r="L107" s="94"/>
      <c r="M107" s="94"/>
      <c r="Q107" s="25"/>
      <c r="R107" s="25"/>
      <c r="S107" s="25"/>
    </row>
    <row r="108" spans="1:19" s="2" customFormat="1" ht="29.25" customHeight="1" x14ac:dyDescent="0.4">
      <c r="A108" s="2">
        <v>1</v>
      </c>
      <c r="B108" s="2">
        <v>1</v>
      </c>
      <c r="C108" s="2">
        <v>1</v>
      </c>
      <c r="D108" s="2">
        <v>1</v>
      </c>
      <c r="F108" s="2">
        <v>1</v>
      </c>
      <c r="G108" s="2" cm="1">
        <f t="array" ref="G108">INDEX(A108:F108,1,VLOOKUP($I$3,$J$276:$L$281,$L$275,))</f>
        <v>1</v>
      </c>
      <c r="H108" s="3"/>
      <c r="I108" s="137"/>
      <c r="J108" s="134"/>
      <c r="K108" s="27" t="s">
        <v>146</v>
      </c>
      <c r="L108" s="92"/>
      <c r="M108" s="92"/>
      <c r="Q108" s="25"/>
      <c r="R108" s="25"/>
      <c r="S108" s="25"/>
    </row>
    <row r="109" spans="1:19" s="2" customFormat="1" ht="29.25" customHeight="1" x14ac:dyDescent="0.4">
      <c r="A109" s="2">
        <v>1</v>
      </c>
      <c r="B109" s="2">
        <v>1</v>
      </c>
      <c r="C109" s="2">
        <v>1</v>
      </c>
      <c r="D109" s="2">
        <v>1</v>
      </c>
      <c r="F109" s="2">
        <v>1</v>
      </c>
      <c r="G109" s="2" cm="1">
        <f t="array" ref="G109">INDEX(A109:F109,1,VLOOKUP($I$3,$J$276:$L$281,$L$275,))</f>
        <v>1</v>
      </c>
      <c r="H109" s="3"/>
      <c r="I109" s="137"/>
      <c r="J109" s="134"/>
      <c r="K109" s="86" t="s">
        <v>12</v>
      </c>
      <c r="L109" s="26"/>
      <c r="M109" s="28" t="s">
        <v>13</v>
      </c>
      <c r="Q109" s="25"/>
      <c r="R109" s="25"/>
      <c r="S109" s="25"/>
    </row>
    <row r="110" spans="1:19" s="2" customFormat="1" ht="29.25" customHeight="1" x14ac:dyDescent="0.4">
      <c r="A110" s="2">
        <v>1</v>
      </c>
      <c r="B110" s="2">
        <v>1</v>
      </c>
      <c r="C110" s="2">
        <v>1</v>
      </c>
      <c r="D110" s="2">
        <v>1</v>
      </c>
      <c r="F110" s="2">
        <v>1</v>
      </c>
      <c r="G110" s="2" cm="1">
        <f t="array" ref="G110">INDEX(A110:F110,1,VLOOKUP($I$3,$J$276:$L$281,$L$275,))</f>
        <v>1</v>
      </c>
      <c r="H110" s="3"/>
      <c r="I110" s="137"/>
      <c r="J110" s="134"/>
      <c r="K110" s="119"/>
      <c r="L110" s="26"/>
      <c r="M110" s="28" t="s">
        <v>14</v>
      </c>
      <c r="Q110" s="25"/>
      <c r="R110" s="25"/>
      <c r="S110" s="25"/>
    </row>
    <row r="111" spans="1:19" s="2" customFormat="1" ht="29.25" customHeight="1" x14ac:dyDescent="0.4">
      <c r="A111" s="2">
        <v>1</v>
      </c>
      <c r="B111" s="2">
        <v>1</v>
      </c>
      <c r="C111" s="2">
        <v>1</v>
      </c>
      <c r="D111" s="2">
        <v>1</v>
      </c>
      <c r="F111" s="2">
        <v>1</v>
      </c>
      <c r="G111" s="2" cm="1">
        <f t="array" ref="G111">INDEX(A111:F111,1,VLOOKUP($I$3,$J$276:$L$281,$L$275,))</f>
        <v>1</v>
      </c>
      <c r="H111" s="3"/>
      <c r="I111" s="137"/>
      <c r="J111" s="134"/>
      <c r="K111" s="119"/>
      <c r="L111" s="26"/>
      <c r="M111" s="28" t="s">
        <v>15</v>
      </c>
      <c r="Q111" s="25"/>
      <c r="R111" s="25"/>
      <c r="S111" s="25"/>
    </row>
    <row r="112" spans="1:19" s="2" customFormat="1" ht="29.25" customHeight="1" x14ac:dyDescent="0.4">
      <c r="A112" s="2">
        <v>1</v>
      </c>
      <c r="B112" s="2">
        <v>1</v>
      </c>
      <c r="C112" s="2">
        <v>1</v>
      </c>
      <c r="D112" s="2">
        <v>1</v>
      </c>
      <c r="F112" s="2">
        <v>1</v>
      </c>
      <c r="G112" s="2" cm="1">
        <f t="array" ref="G112">INDEX(A112:F112,1,VLOOKUP($I$3,$J$276:$L$281,$L$275,))</f>
        <v>1</v>
      </c>
      <c r="H112" s="3"/>
      <c r="I112" s="137"/>
      <c r="J112" s="134"/>
      <c r="K112" s="119"/>
      <c r="L112" s="26"/>
      <c r="M112" s="28" t="s">
        <v>31</v>
      </c>
      <c r="Q112" s="25"/>
      <c r="R112" s="25"/>
      <c r="S112" s="25"/>
    </row>
    <row r="113" spans="1:28" s="2" customFormat="1" ht="29.25" customHeight="1" x14ac:dyDescent="0.4">
      <c r="A113" s="2">
        <v>1</v>
      </c>
      <c r="B113" s="2">
        <v>1</v>
      </c>
      <c r="C113" s="2">
        <v>1</v>
      </c>
      <c r="D113" s="2">
        <v>1</v>
      </c>
      <c r="F113" s="2">
        <v>1</v>
      </c>
      <c r="G113" s="2" cm="1">
        <f t="array" ref="G113">INDEX(A113:F113,1,VLOOKUP($I$3,$J$276:$L$281,$L$275,))</f>
        <v>1</v>
      </c>
      <c r="H113" s="3"/>
      <c r="I113" s="137"/>
      <c r="J113" s="134"/>
      <c r="K113" s="119"/>
      <c r="L113" s="94"/>
      <c r="M113" s="94"/>
      <c r="Q113" s="25"/>
      <c r="R113" s="25"/>
      <c r="S113" s="25"/>
    </row>
    <row r="114" spans="1:28" s="2" customFormat="1" ht="29.25" customHeight="1" x14ac:dyDescent="0.4">
      <c r="A114" s="2">
        <v>1</v>
      </c>
      <c r="B114" s="2">
        <v>1</v>
      </c>
      <c r="C114" s="2">
        <v>1</v>
      </c>
      <c r="D114" s="2">
        <v>1</v>
      </c>
      <c r="F114" s="2">
        <v>1</v>
      </c>
      <c r="G114" s="2" cm="1">
        <f t="array" ref="G114">INDEX(A114:F114,1,VLOOKUP($I$3,$J$276:$L$281,$L$275,))</f>
        <v>1</v>
      </c>
      <c r="H114" s="3"/>
      <c r="I114" s="137"/>
      <c r="J114" s="134"/>
      <c r="K114" s="119"/>
      <c r="L114" s="26"/>
      <c r="M114" s="31" t="s">
        <v>17</v>
      </c>
      <c r="Q114" s="25"/>
      <c r="R114" s="25"/>
      <c r="S114" s="25"/>
    </row>
    <row r="115" spans="1:28" s="2" customFormat="1" ht="29.25" customHeight="1" x14ac:dyDescent="0.4">
      <c r="A115" s="2">
        <v>1</v>
      </c>
      <c r="B115" s="2">
        <v>1</v>
      </c>
      <c r="C115" s="2">
        <v>1</v>
      </c>
      <c r="D115" s="2">
        <v>1</v>
      </c>
      <c r="F115" s="2">
        <v>1</v>
      </c>
      <c r="G115" s="2" cm="1">
        <f t="array" ref="G115">INDEX(A115:F115,1,VLOOKUP($I$3,$J$276:$L$281,$L$275,))</f>
        <v>1</v>
      </c>
      <c r="H115" s="3"/>
      <c r="I115" s="137"/>
      <c r="J115" s="134"/>
      <c r="K115" s="87"/>
      <c r="L115" s="94"/>
      <c r="M115" s="94"/>
      <c r="Q115" s="25"/>
      <c r="R115" s="25"/>
      <c r="S115" s="25"/>
    </row>
    <row r="116" spans="1:28" s="2" customFormat="1" ht="29.25" customHeight="1" x14ac:dyDescent="0.4">
      <c r="A116" s="2">
        <v>1</v>
      </c>
      <c r="B116" s="2">
        <v>1</v>
      </c>
      <c r="C116" s="2">
        <v>1</v>
      </c>
      <c r="D116" s="2">
        <v>1</v>
      </c>
      <c r="F116" s="2">
        <v>1</v>
      </c>
      <c r="G116" s="2" cm="1">
        <f t="array" ref="G116">INDEX(A116:F116,1,VLOOKUP($I$3,$J$276:$L$281,$L$275,))</f>
        <v>1</v>
      </c>
      <c r="H116" s="3"/>
      <c r="I116" s="137"/>
      <c r="J116" s="134"/>
      <c r="K116" s="86" t="s">
        <v>18</v>
      </c>
      <c r="L116" s="26"/>
      <c r="M116" s="29" t="s">
        <v>19</v>
      </c>
      <c r="Q116" s="25"/>
      <c r="R116" s="25"/>
      <c r="S116" s="25"/>
    </row>
    <row r="117" spans="1:28" s="2" customFormat="1" ht="29.25" customHeight="1" x14ac:dyDescent="0.4">
      <c r="A117" s="2">
        <v>1</v>
      </c>
      <c r="B117" s="2">
        <v>1</v>
      </c>
      <c r="C117" s="2">
        <v>1</v>
      </c>
      <c r="D117" s="2">
        <v>1</v>
      </c>
      <c r="F117" s="2">
        <v>1</v>
      </c>
      <c r="G117" s="2" cm="1">
        <f t="array" ref="G117">INDEX(A117:F117,1,VLOOKUP($I$3,$J$276:$L$281,$L$275,))</f>
        <v>1</v>
      </c>
      <c r="H117" s="3"/>
      <c r="I117" s="137"/>
      <c r="J117" s="134"/>
      <c r="K117" s="87"/>
      <c r="L117" s="32"/>
      <c r="M117" s="29" t="s">
        <v>20</v>
      </c>
      <c r="Q117" s="25"/>
      <c r="R117" s="25"/>
      <c r="S117" s="25"/>
    </row>
    <row r="118" spans="1:28" s="53" customFormat="1" ht="29.25" customHeight="1" x14ac:dyDescent="0.4">
      <c r="A118" s="2">
        <v>1</v>
      </c>
      <c r="B118" s="2">
        <v>1</v>
      </c>
      <c r="C118" s="2">
        <v>1</v>
      </c>
      <c r="D118" s="2">
        <v>1</v>
      </c>
      <c r="E118" s="2"/>
      <c r="F118" s="2">
        <v>1</v>
      </c>
      <c r="G118" s="2" cm="1">
        <f t="array" ref="G118">INDEX(A118:F118,1,VLOOKUP($I$3,$J$276:$L$281,$L$275,))</f>
        <v>1</v>
      </c>
      <c r="H118" s="3"/>
      <c r="I118" s="137"/>
      <c r="J118" s="134"/>
      <c r="K118" s="86" t="s">
        <v>21</v>
      </c>
      <c r="L118" s="26"/>
      <c r="M118" s="28" t="s">
        <v>22</v>
      </c>
      <c r="N118" s="2"/>
      <c r="O118" s="2"/>
      <c r="P118" s="2"/>
      <c r="Q118" s="25"/>
      <c r="R118" s="25"/>
      <c r="S118" s="25"/>
      <c r="T118" s="2"/>
      <c r="U118" s="2"/>
      <c r="V118" s="2"/>
      <c r="W118" s="2"/>
      <c r="X118" s="2"/>
      <c r="Y118" s="2"/>
      <c r="Z118" s="2"/>
      <c r="AA118" s="2"/>
      <c r="AB118" s="2"/>
    </row>
    <row r="119" spans="1:28" s="53" customFormat="1" ht="29.25" customHeight="1" x14ac:dyDescent="0.4">
      <c r="A119" s="2">
        <v>1</v>
      </c>
      <c r="B119" s="2">
        <v>1</v>
      </c>
      <c r="C119" s="2">
        <v>1</v>
      </c>
      <c r="D119" s="2">
        <v>1</v>
      </c>
      <c r="E119" s="2"/>
      <c r="F119" s="2">
        <v>1</v>
      </c>
      <c r="G119" s="2" cm="1">
        <f t="array" ref="G119">INDEX(A119:F119,1,VLOOKUP($I$3,$J$276:$L$281,$L$275,))</f>
        <v>1</v>
      </c>
      <c r="H119" s="3"/>
      <c r="I119" s="137"/>
      <c r="J119" s="134"/>
      <c r="K119" s="119"/>
      <c r="L119" s="33"/>
      <c r="M119" s="28" t="s">
        <v>23</v>
      </c>
      <c r="N119" s="2"/>
      <c r="O119" s="2"/>
      <c r="P119" s="2"/>
      <c r="Q119" s="25"/>
      <c r="R119" s="25"/>
      <c r="S119" s="25"/>
      <c r="T119" s="2"/>
      <c r="U119" s="2"/>
      <c r="V119" s="2"/>
      <c r="W119" s="2"/>
      <c r="X119" s="2"/>
      <c r="Y119" s="2"/>
      <c r="Z119" s="2"/>
      <c r="AA119" s="2"/>
      <c r="AB119" s="2"/>
    </row>
    <row r="120" spans="1:28" s="53" customFormat="1" ht="29.25" customHeight="1" x14ac:dyDescent="0.4">
      <c r="A120" s="2">
        <v>1</v>
      </c>
      <c r="B120" s="2">
        <v>1</v>
      </c>
      <c r="C120" s="2">
        <v>1</v>
      </c>
      <c r="D120" s="2">
        <v>1</v>
      </c>
      <c r="E120" s="2"/>
      <c r="F120" s="2">
        <v>1</v>
      </c>
      <c r="G120" s="2" cm="1">
        <f t="array" ref="G120">INDEX(A120:F120,1,VLOOKUP($I$3,$J$276:$L$281,$L$275,))</f>
        <v>1</v>
      </c>
      <c r="H120" s="3"/>
      <c r="I120" s="137"/>
      <c r="J120" s="134"/>
      <c r="K120" s="87"/>
      <c r="L120" s="110"/>
      <c r="M120" s="110"/>
      <c r="N120" s="2"/>
      <c r="O120" s="2"/>
      <c r="P120" s="2"/>
      <c r="Q120" s="25"/>
      <c r="R120" s="25"/>
      <c r="S120" s="25"/>
      <c r="T120" s="2"/>
      <c r="U120" s="2"/>
      <c r="V120" s="2"/>
      <c r="W120" s="2"/>
      <c r="X120" s="2"/>
      <c r="Y120" s="2"/>
      <c r="Z120" s="2"/>
      <c r="AA120" s="2"/>
      <c r="AB120" s="2"/>
    </row>
    <row r="121" spans="1:28" s="53" customFormat="1" ht="29.25" customHeight="1" x14ac:dyDescent="0.4">
      <c r="A121" s="2">
        <v>1</v>
      </c>
      <c r="B121" s="2">
        <v>1</v>
      </c>
      <c r="C121" s="2">
        <v>1</v>
      </c>
      <c r="D121" s="2">
        <v>1</v>
      </c>
      <c r="E121" s="2"/>
      <c r="F121" s="2">
        <v>1</v>
      </c>
      <c r="G121" s="2" cm="1">
        <f t="array" ref="G121">INDEX(A121:F121,1,VLOOKUP($I$3,$J$276:$L$281,$L$275,))</f>
        <v>1</v>
      </c>
      <c r="H121" s="3"/>
      <c r="I121" s="137"/>
      <c r="J121" s="134"/>
      <c r="K121" s="86" t="s">
        <v>24</v>
      </c>
      <c r="L121" s="94"/>
      <c r="M121" s="94"/>
      <c r="N121" s="2"/>
      <c r="O121" s="2"/>
      <c r="P121" s="2"/>
      <c r="Q121" s="25"/>
      <c r="R121" s="25"/>
      <c r="S121" s="25"/>
      <c r="T121" s="2"/>
      <c r="U121" s="2"/>
      <c r="V121" s="2"/>
      <c r="W121" s="2"/>
      <c r="X121" s="2"/>
      <c r="Y121" s="2"/>
      <c r="Z121" s="2"/>
      <c r="AA121" s="2"/>
      <c r="AB121" s="2"/>
    </row>
    <row r="122" spans="1:28" s="53" customFormat="1" ht="29.25" customHeight="1" x14ac:dyDescent="0.4">
      <c r="A122" s="2">
        <v>1</v>
      </c>
      <c r="B122" s="2">
        <v>1</v>
      </c>
      <c r="C122" s="2">
        <v>1</v>
      </c>
      <c r="D122" s="2">
        <v>1</v>
      </c>
      <c r="E122" s="2"/>
      <c r="F122" s="2">
        <v>1</v>
      </c>
      <c r="G122" s="2" cm="1">
        <f t="array" ref="G122">INDEX(A122:F122,1,VLOOKUP($I$3,$J$276:$L$281,$L$275,))</f>
        <v>1</v>
      </c>
      <c r="H122" s="3"/>
      <c r="I122" s="137"/>
      <c r="J122" s="134"/>
      <c r="K122" s="119"/>
      <c r="L122" s="94"/>
      <c r="M122" s="94"/>
      <c r="N122" s="2"/>
      <c r="O122" s="2"/>
      <c r="P122" s="2"/>
      <c r="Q122" s="25"/>
      <c r="R122" s="25"/>
      <c r="S122" s="25"/>
      <c r="T122" s="2"/>
      <c r="U122" s="2"/>
      <c r="V122" s="2"/>
      <c r="W122" s="2"/>
      <c r="X122" s="2"/>
      <c r="Y122" s="2"/>
      <c r="Z122" s="2"/>
      <c r="AA122" s="2"/>
      <c r="AB122" s="2"/>
    </row>
    <row r="123" spans="1:28" s="53" customFormat="1" ht="29.25" customHeight="1" x14ac:dyDescent="0.4">
      <c r="A123" s="2">
        <v>1</v>
      </c>
      <c r="B123" s="2">
        <v>1</v>
      </c>
      <c r="C123" s="2">
        <v>1</v>
      </c>
      <c r="D123" s="2">
        <v>1</v>
      </c>
      <c r="E123" s="2"/>
      <c r="F123" s="2">
        <v>1</v>
      </c>
      <c r="G123" s="2" cm="1">
        <f t="array" ref="G123">INDEX(A123:F123,1,VLOOKUP($I$3,$J$276:$L$281,$L$275,))</f>
        <v>1</v>
      </c>
      <c r="H123" s="3"/>
      <c r="I123" s="137"/>
      <c r="J123" s="134"/>
      <c r="K123" s="87"/>
      <c r="L123" s="94"/>
      <c r="M123" s="94"/>
      <c r="N123" s="2"/>
      <c r="O123" s="2"/>
      <c r="P123" s="2"/>
      <c r="Q123" s="25"/>
      <c r="R123" s="25"/>
      <c r="S123" s="25"/>
      <c r="T123" s="2"/>
      <c r="U123" s="2"/>
      <c r="V123" s="2"/>
      <c r="W123" s="2"/>
      <c r="X123" s="2"/>
      <c r="Y123" s="2"/>
      <c r="Z123" s="2"/>
      <c r="AA123" s="2"/>
      <c r="AB123" s="2"/>
    </row>
    <row r="124" spans="1:28" s="53" customFormat="1" ht="29.25" customHeight="1" x14ac:dyDescent="0.4">
      <c r="A124" s="2">
        <v>1</v>
      </c>
      <c r="B124" s="2">
        <v>1</v>
      </c>
      <c r="C124" s="2">
        <v>1</v>
      </c>
      <c r="D124" s="2">
        <v>1</v>
      </c>
      <c r="E124" s="2"/>
      <c r="F124" s="2">
        <v>1</v>
      </c>
      <c r="G124" s="2" cm="1">
        <f t="array" ref="G124">INDEX(A124:F124,1,VLOOKUP($I$3,$J$276:$L$281,$L$275,))</f>
        <v>1</v>
      </c>
      <c r="H124" s="3"/>
      <c r="I124" s="137"/>
      <c r="J124" s="134"/>
      <c r="K124" s="86" t="s">
        <v>25</v>
      </c>
      <c r="L124" s="30"/>
      <c r="M124" s="28" t="s">
        <v>26</v>
      </c>
      <c r="N124" s="2"/>
      <c r="O124" s="2"/>
      <c r="P124" s="2"/>
      <c r="Q124" s="25"/>
      <c r="R124" s="25"/>
      <c r="S124" s="25"/>
      <c r="T124" s="2"/>
      <c r="U124" s="2"/>
      <c r="V124" s="2"/>
      <c r="W124" s="2"/>
      <c r="X124" s="2"/>
      <c r="Y124" s="2"/>
      <c r="Z124" s="2"/>
      <c r="AA124" s="2"/>
      <c r="AB124" s="2"/>
    </row>
    <row r="125" spans="1:28" s="53" customFormat="1" ht="29.25" customHeight="1" x14ac:dyDescent="0.4">
      <c r="A125" s="2">
        <v>1</v>
      </c>
      <c r="B125" s="2">
        <v>1</v>
      </c>
      <c r="C125" s="2">
        <v>1</v>
      </c>
      <c r="D125" s="2">
        <v>1</v>
      </c>
      <c r="E125" s="2"/>
      <c r="F125" s="2">
        <v>1</v>
      </c>
      <c r="G125" s="2" cm="1">
        <f t="array" ref="G125">INDEX(A125:F125,1,VLOOKUP($I$3,$J$276:$L$281,$L$275,))</f>
        <v>1</v>
      </c>
      <c r="H125" s="3"/>
      <c r="I125" s="137"/>
      <c r="J125" s="134"/>
      <c r="K125" s="87"/>
      <c r="L125" s="30"/>
      <c r="M125" s="28" t="s">
        <v>27</v>
      </c>
      <c r="N125" s="2"/>
      <c r="O125" s="2"/>
      <c r="P125" s="2"/>
      <c r="Q125" s="25"/>
      <c r="R125" s="25"/>
      <c r="S125" s="25"/>
      <c r="T125" s="2"/>
      <c r="U125" s="2"/>
      <c r="V125" s="2"/>
      <c r="W125" s="2"/>
      <c r="X125" s="2"/>
      <c r="Y125" s="2"/>
      <c r="Z125" s="2"/>
      <c r="AA125" s="2"/>
      <c r="AB125" s="2"/>
    </row>
    <row r="126" spans="1:28" s="2" customFormat="1" ht="29.25" customHeight="1" x14ac:dyDescent="0.4">
      <c r="A126" s="2">
        <v>1</v>
      </c>
      <c r="B126" s="2">
        <v>1</v>
      </c>
      <c r="C126" s="2">
        <v>1</v>
      </c>
      <c r="D126" s="2">
        <v>1</v>
      </c>
      <c r="F126" s="2">
        <v>1</v>
      </c>
      <c r="G126" s="2" cm="1">
        <f t="array" ref="G126">INDEX(A126:F126,1,VLOOKUP($I$3,$J$276:$L$281,$L$275,))</f>
        <v>1</v>
      </c>
      <c r="H126" s="3"/>
      <c r="I126" s="137"/>
      <c r="J126" s="135"/>
      <c r="K126" s="63" t="s">
        <v>28</v>
      </c>
      <c r="L126" s="30"/>
      <c r="M126" s="28" t="s">
        <v>145</v>
      </c>
      <c r="Q126" s="25"/>
      <c r="R126" s="25"/>
      <c r="S126" s="25"/>
    </row>
    <row r="127" spans="1:28" s="53" customFormat="1" ht="3.75" customHeight="1" x14ac:dyDescent="0.4">
      <c r="A127" s="2">
        <v>1</v>
      </c>
      <c r="B127" s="2">
        <v>1</v>
      </c>
      <c r="C127" s="2">
        <v>1</v>
      </c>
      <c r="D127" s="2">
        <v>1</v>
      </c>
      <c r="E127" s="2"/>
      <c r="F127" s="2">
        <v>1</v>
      </c>
      <c r="G127" s="2" cm="1">
        <f t="array" ref="G127">INDEX(A127:F127,1,VLOOKUP($I$3,$J$276:$L$281,$L$275,))</f>
        <v>1</v>
      </c>
      <c r="H127" s="3"/>
      <c r="I127" s="137"/>
      <c r="J127" s="7"/>
      <c r="K127" s="8"/>
      <c r="L127" s="6"/>
      <c r="M127" s="4"/>
      <c r="N127" s="2"/>
      <c r="O127" s="2"/>
      <c r="P127" s="2"/>
      <c r="Q127" s="25"/>
      <c r="R127" s="25"/>
      <c r="S127" s="25"/>
      <c r="T127" s="2"/>
      <c r="U127" s="2"/>
      <c r="V127" s="2"/>
      <c r="W127" s="2"/>
      <c r="X127" s="2"/>
      <c r="Y127" s="2"/>
      <c r="Z127" s="2"/>
      <c r="AA127" s="2"/>
      <c r="AB127" s="2"/>
    </row>
    <row r="128" spans="1:28" s="2" customFormat="1" ht="29.25" hidden="1" customHeight="1" outlineLevel="1" x14ac:dyDescent="0.4">
      <c r="A128" s="2">
        <v>1</v>
      </c>
      <c r="B128" s="2">
        <v>1</v>
      </c>
      <c r="C128" s="2">
        <v>1</v>
      </c>
      <c r="D128" s="2">
        <v>1</v>
      </c>
      <c r="F128" s="2">
        <v>1</v>
      </c>
      <c r="G128" s="2" cm="1">
        <f t="array" ref="G128">INDEX(A128:F128,1,VLOOKUP($I$3,$J$276:$L$281,$L$275,))</f>
        <v>1</v>
      </c>
      <c r="H128" s="3"/>
      <c r="I128" s="137"/>
      <c r="J128" s="133" t="s">
        <v>36</v>
      </c>
      <c r="K128" s="27" t="s">
        <v>9</v>
      </c>
      <c r="L128" s="127"/>
      <c r="M128" s="128"/>
      <c r="Q128" s="25"/>
      <c r="R128" s="25"/>
      <c r="S128" s="25"/>
    </row>
    <row r="129" spans="1:28" s="2" customFormat="1" ht="29.25" hidden="1" customHeight="1" outlineLevel="1" x14ac:dyDescent="0.4">
      <c r="A129" s="2">
        <v>1</v>
      </c>
      <c r="B129" s="2">
        <v>1</v>
      </c>
      <c r="C129" s="2">
        <v>1</v>
      </c>
      <c r="D129" s="2">
        <v>1</v>
      </c>
      <c r="F129" s="2">
        <v>1</v>
      </c>
      <c r="G129" s="2" cm="1">
        <f t="array" ref="G129">INDEX(A129:F129,1,VLOOKUP($I$3,$J$276:$L$281,$L$275,))</f>
        <v>1</v>
      </c>
      <c r="H129" s="3"/>
      <c r="I129" s="137"/>
      <c r="J129" s="134"/>
      <c r="K129" s="27" t="s">
        <v>10</v>
      </c>
      <c r="L129" s="127"/>
      <c r="M129" s="128"/>
      <c r="Q129" s="25"/>
      <c r="R129" s="25"/>
      <c r="S129" s="25"/>
    </row>
    <row r="130" spans="1:28" s="2" customFormat="1" ht="29.25" hidden="1" customHeight="1" outlineLevel="1" x14ac:dyDescent="0.4">
      <c r="A130" s="2">
        <v>1</v>
      </c>
      <c r="B130" s="2">
        <v>1</v>
      </c>
      <c r="C130" s="2">
        <v>1</v>
      </c>
      <c r="D130" s="2">
        <v>1</v>
      </c>
      <c r="F130" s="2">
        <v>1</v>
      </c>
      <c r="G130" s="2" cm="1">
        <f t="array" ref="G130">INDEX(A130:F130,1,VLOOKUP($I$3,$J$276:$L$281,$L$275,))</f>
        <v>1</v>
      </c>
      <c r="H130" s="3"/>
      <c r="I130" s="137"/>
      <c r="J130" s="134"/>
      <c r="K130" s="27" t="s">
        <v>146</v>
      </c>
      <c r="L130" s="131"/>
      <c r="M130" s="132"/>
      <c r="Q130" s="25"/>
      <c r="R130" s="25"/>
      <c r="S130" s="25"/>
    </row>
    <row r="131" spans="1:28" s="2" customFormat="1" ht="29.25" hidden="1" customHeight="1" outlineLevel="1" x14ac:dyDescent="0.4">
      <c r="A131" s="2">
        <v>1</v>
      </c>
      <c r="B131" s="2">
        <v>1</v>
      </c>
      <c r="C131" s="2">
        <v>1</v>
      </c>
      <c r="D131" s="2">
        <v>1</v>
      </c>
      <c r="F131" s="2">
        <v>1</v>
      </c>
      <c r="G131" s="2" cm="1">
        <f t="array" ref="G131">INDEX(A131:F131,1,VLOOKUP($I$3,$J$276:$L$281,$L$275,))</f>
        <v>1</v>
      </c>
      <c r="H131" s="3"/>
      <c r="I131" s="137"/>
      <c r="J131" s="134"/>
      <c r="K131" s="86" t="s">
        <v>12</v>
      </c>
      <c r="L131" s="26"/>
      <c r="M131" s="58" t="s">
        <v>13</v>
      </c>
      <c r="Q131" s="25"/>
      <c r="R131" s="25"/>
      <c r="S131" s="25"/>
    </row>
    <row r="132" spans="1:28" s="2" customFormat="1" ht="29.25" hidden="1" customHeight="1" outlineLevel="1" x14ac:dyDescent="0.4">
      <c r="A132" s="2">
        <v>1</v>
      </c>
      <c r="B132" s="2">
        <v>1</v>
      </c>
      <c r="C132" s="2">
        <v>1</v>
      </c>
      <c r="D132" s="2">
        <v>1</v>
      </c>
      <c r="F132" s="2">
        <v>1</v>
      </c>
      <c r="G132" s="2" cm="1">
        <f t="array" ref="G132">INDEX(A132:F132,1,VLOOKUP($I$3,$J$276:$L$281,$L$275,))</f>
        <v>1</v>
      </c>
      <c r="H132" s="3"/>
      <c r="I132" s="137"/>
      <c r="J132" s="134"/>
      <c r="K132" s="119"/>
      <c r="L132" s="26"/>
      <c r="M132" s="58" t="s">
        <v>14</v>
      </c>
      <c r="Q132" s="25"/>
      <c r="R132" s="25"/>
      <c r="S132" s="25"/>
    </row>
    <row r="133" spans="1:28" s="2" customFormat="1" ht="29.25" hidden="1" customHeight="1" outlineLevel="1" x14ac:dyDescent="0.4">
      <c r="A133" s="2">
        <v>1</v>
      </c>
      <c r="B133" s="2">
        <v>1</v>
      </c>
      <c r="C133" s="2">
        <v>1</v>
      </c>
      <c r="D133" s="2">
        <v>1</v>
      </c>
      <c r="F133" s="2">
        <v>1</v>
      </c>
      <c r="G133" s="2" cm="1">
        <f t="array" ref="G133">INDEX(A133:F133,1,VLOOKUP($I$3,$J$276:$L$281,$L$275,))</f>
        <v>1</v>
      </c>
      <c r="H133" s="3"/>
      <c r="I133" s="137"/>
      <c r="J133" s="134"/>
      <c r="K133" s="119"/>
      <c r="L133" s="26"/>
      <c r="M133" s="58" t="s">
        <v>15</v>
      </c>
      <c r="Q133" s="25"/>
      <c r="R133" s="25"/>
      <c r="S133" s="25"/>
    </row>
    <row r="134" spans="1:28" s="2" customFormat="1" ht="29.25" hidden="1" customHeight="1" outlineLevel="1" x14ac:dyDescent="0.4">
      <c r="A134" s="2">
        <v>1</v>
      </c>
      <c r="B134" s="2">
        <v>1</v>
      </c>
      <c r="C134" s="2">
        <v>1</v>
      </c>
      <c r="D134" s="2">
        <v>1</v>
      </c>
      <c r="F134" s="2">
        <v>1</v>
      </c>
      <c r="G134" s="2" cm="1">
        <f t="array" ref="G134">INDEX(A134:F134,1,VLOOKUP($I$3,$J$276:$L$281,$L$275,))</f>
        <v>1</v>
      </c>
      <c r="H134" s="3"/>
      <c r="I134" s="137"/>
      <c r="J134" s="134"/>
      <c r="K134" s="119"/>
      <c r="L134" s="26"/>
      <c r="M134" s="58" t="s">
        <v>31</v>
      </c>
      <c r="Q134" s="25"/>
      <c r="R134" s="25"/>
      <c r="S134" s="25"/>
    </row>
    <row r="135" spans="1:28" s="2" customFormat="1" ht="29.25" hidden="1" customHeight="1" outlineLevel="1" x14ac:dyDescent="0.4">
      <c r="A135" s="2">
        <v>1</v>
      </c>
      <c r="B135" s="2">
        <v>1</v>
      </c>
      <c r="C135" s="2">
        <v>1</v>
      </c>
      <c r="D135" s="2">
        <v>1</v>
      </c>
      <c r="F135" s="2">
        <v>1</v>
      </c>
      <c r="G135" s="2" cm="1">
        <f t="array" ref="G135">INDEX(A135:F135,1,VLOOKUP($I$3,$J$276:$L$281,$L$275,))</f>
        <v>1</v>
      </c>
      <c r="H135" s="3"/>
      <c r="I135" s="137"/>
      <c r="J135" s="134"/>
      <c r="K135" s="119"/>
      <c r="L135" s="127"/>
      <c r="M135" s="128"/>
      <c r="Q135" s="25"/>
      <c r="R135" s="25"/>
      <c r="S135" s="25"/>
    </row>
    <row r="136" spans="1:28" s="2" customFormat="1" ht="29.25" hidden="1" customHeight="1" outlineLevel="1" x14ac:dyDescent="0.4">
      <c r="A136" s="2">
        <v>1</v>
      </c>
      <c r="B136" s="2">
        <v>1</v>
      </c>
      <c r="C136" s="2">
        <v>1</v>
      </c>
      <c r="D136" s="2">
        <v>1</v>
      </c>
      <c r="F136" s="2">
        <v>1</v>
      </c>
      <c r="G136" s="2" cm="1">
        <f t="array" ref="G136">INDEX(A136:F136,1,VLOOKUP($I$3,$J$276:$L$281,$L$275,))</f>
        <v>1</v>
      </c>
      <c r="H136" s="3"/>
      <c r="I136" s="137"/>
      <c r="J136" s="134"/>
      <c r="K136" s="119"/>
      <c r="L136" s="26"/>
      <c r="M136" s="66" t="s">
        <v>17</v>
      </c>
      <c r="Q136" s="25"/>
      <c r="R136" s="25"/>
      <c r="S136" s="25"/>
    </row>
    <row r="137" spans="1:28" s="2" customFormat="1" ht="29.25" hidden="1" customHeight="1" outlineLevel="1" x14ac:dyDescent="0.4">
      <c r="A137" s="2">
        <v>1</v>
      </c>
      <c r="B137" s="2">
        <v>1</v>
      </c>
      <c r="C137" s="2">
        <v>1</v>
      </c>
      <c r="D137" s="2">
        <v>1</v>
      </c>
      <c r="F137" s="2">
        <v>1</v>
      </c>
      <c r="G137" s="2" cm="1">
        <f t="array" ref="G137">INDEX(A137:F137,1,VLOOKUP($I$3,$J$276:$L$281,$L$275,))</f>
        <v>1</v>
      </c>
      <c r="H137" s="3"/>
      <c r="I137" s="137"/>
      <c r="J137" s="134"/>
      <c r="K137" s="87"/>
      <c r="L137" s="127"/>
      <c r="M137" s="128"/>
      <c r="Q137" s="25"/>
      <c r="R137" s="25"/>
      <c r="S137" s="25"/>
    </row>
    <row r="138" spans="1:28" s="2" customFormat="1" ht="29.25" hidden="1" customHeight="1" outlineLevel="1" x14ac:dyDescent="0.4">
      <c r="A138" s="2">
        <v>1</v>
      </c>
      <c r="B138" s="2">
        <v>1</v>
      </c>
      <c r="C138" s="2">
        <v>1</v>
      </c>
      <c r="D138" s="2">
        <v>1</v>
      </c>
      <c r="F138" s="2">
        <v>1</v>
      </c>
      <c r="G138" s="2" cm="1">
        <f t="array" ref="G138">INDEX(A138:F138,1,VLOOKUP($I$3,$J$276:$L$281,$L$275,))</f>
        <v>1</v>
      </c>
      <c r="H138" s="3"/>
      <c r="I138" s="137"/>
      <c r="J138" s="134"/>
      <c r="K138" s="86" t="s">
        <v>18</v>
      </c>
      <c r="L138" s="60"/>
      <c r="M138" s="59" t="s">
        <v>19</v>
      </c>
      <c r="Q138" s="25"/>
      <c r="R138" s="25"/>
      <c r="S138" s="25"/>
    </row>
    <row r="139" spans="1:28" s="2" customFormat="1" ht="29.25" hidden="1" customHeight="1" outlineLevel="1" x14ac:dyDescent="0.4">
      <c r="A139" s="2">
        <v>1</v>
      </c>
      <c r="B139" s="2">
        <v>1</v>
      </c>
      <c r="C139" s="2">
        <v>1</v>
      </c>
      <c r="D139" s="2">
        <v>1</v>
      </c>
      <c r="F139" s="2">
        <v>1</v>
      </c>
      <c r="G139" s="2" cm="1">
        <f t="array" ref="G139">INDEX(A139:F139,1,VLOOKUP($I$3,$J$276:$L$281,$L$275,))</f>
        <v>1</v>
      </c>
      <c r="H139" s="3"/>
      <c r="I139" s="137"/>
      <c r="J139" s="134"/>
      <c r="K139" s="87"/>
      <c r="L139" s="67"/>
      <c r="M139" s="29" t="s">
        <v>20</v>
      </c>
      <c r="Q139" s="25"/>
      <c r="R139" s="25"/>
      <c r="S139" s="25"/>
    </row>
    <row r="140" spans="1:28" s="53" customFormat="1" ht="29.25" hidden="1" customHeight="1" outlineLevel="1" x14ac:dyDescent="0.4">
      <c r="A140" s="2">
        <v>1</v>
      </c>
      <c r="B140" s="2">
        <v>1</v>
      </c>
      <c r="C140" s="2">
        <v>1</v>
      </c>
      <c r="D140" s="2">
        <v>1</v>
      </c>
      <c r="E140" s="2"/>
      <c r="F140" s="2">
        <v>1</v>
      </c>
      <c r="G140" s="2" cm="1">
        <f t="array" ref="G140">INDEX(A140:F140,1,VLOOKUP($I$3,$J$276:$L$281,$L$275,))</f>
        <v>1</v>
      </c>
      <c r="H140" s="3"/>
      <c r="I140" s="137"/>
      <c r="J140" s="134"/>
      <c r="K140" s="86" t="s">
        <v>21</v>
      </c>
      <c r="L140" s="26"/>
      <c r="M140" s="58" t="s">
        <v>22</v>
      </c>
      <c r="N140" s="2"/>
      <c r="O140" s="2"/>
      <c r="P140" s="2"/>
      <c r="Q140" s="25"/>
      <c r="R140" s="25"/>
      <c r="S140" s="25"/>
      <c r="T140" s="2"/>
      <c r="U140" s="2"/>
      <c r="V140" s="2"/>
      <c r="W140" s="2"/>
      <c r="X140" s="2"/>
      <c r="Y140" s="2"/>
      <c r="Z140" s="2"/>
      <c r="AA140" s="2"/>
      <c r="AB140" s="2"/>
    </row>
    <row r="141" spans="1:28" s="53" customFormat="1" ht="29.25" hidden="1" customHeight="1" outlineLevel="1" x14ac:dyDescent="0.4">
      <c r="A141" s="2">
        <v>1</v>
      </c>
      <c r="B141" s="2">
        <v>1</v>
      </c>
      <c r="C141" s="2">
        <v>1</v>
      </c>
      <c r="D141" s="2">
        <v>1</v>
      </c>
      <c r="E141" s="2"/>
      <c r="F141" s="2">
        <v>1</v>
      </c>
      <c r="G141" s="2" cm="1">
        <f t="array" ref="G141">INDEX(A141:F141,1,VLOOKUP($I$3,$J$276:$L$281,$L$275,))</f>
        <v>1</v>
      </c>
      <c r="H141" s="3"/>
      <c r="I141" s="137"/>
      <c r="J141" s="134"/>
      <c r="K141" s="119"/>
      <c r="L141" s="69"/>
      <c r="M141" s="62" t="s">
        <v>23</v>
      </c>
      <c r="N141" s="2"/>
      <c r="O141" s="2"/>
      <c r="P141" s="2"/>
      <c r="Q141" s="25"/>
      <c r="R141" s="25"/>
      <c r="S141" s="25"/>
      <c r="T141" s="2"/>
      <c r="U141" s="2"/>
      <c r="V141" s="2"/>
      <c r="W141" s="2"/>
      <c r="X141" s="2"/>
      <c r="Y141" s="2"/>
      <c r="Z141" s="2"/>
      <c r="AA141" s="2"/>
      <c r="AB141" s="2"/>
    </row>
    <row r="142" spans="1:28" s="53" customFormat="1" ht="29.25" hidden="1" customHeight="1" outlineLevel="1" x14ac:dyDescent="0.4">
      <c r="A142" s="2">
        <v>1</v>
      </c>
      <c r="B142" s="2">
        <v>1</v>
      </c>
      <c r="C142" s="2">
        <v>1</v>
      </c>
      <c r="D142" s="2">
        <v>1</v>
      </c>
      <c r="E142" s="2"/>
      <c r="F142" s="2">
        <v>1</v>
      </c>
      <c r="G142" s="2" cm="1">
        <f t="array" ref="G142">INDEX(A142:F142,1,VLOOKUP($I$3,$J$276:$L$281,$L$275,))</f>
        <v>1</v>
      </c>
      <c r="H142" s="3"/>
      <c r="I142" s="137"/>
      <c r="J142" s="134"/>
      <c r="K142" s="87"/>
      <c r="L142" s="110"/>
      <c r="M142" s="110"/>
      <c r="N142" s="2"/>
      <c r="O142" s="2"/>
      <c r="P142" s="2"/>
      <c r="Q142" s="25"/>
      <c r="R142" s="25"/>
      <c r="S142" s="25"/>
      <c r="T142" s="2"/>
      <c r="U142" s="2"/>
      <c r="V142" s="2"/>
      <c r="W142" s="2"/>
      <c r="X142" s="2"/>
      <c r="Y142" s="2"/>
      <c r="Z142" s="2"/>
      <c r="AA142" s="2"/>
      <c r="AB142" s="2"/>
    </row>
    <row r="143" spans="1:28" s="53" customFormat="1" ht="29.25" hidden="1" customHeight="1" outlineLevel="1" x14ac:dyDescent="0.4">
      <c r="A143" s="2">
        <v>1</v>
      </c>
      <c r="B143" s="2">
        <v>1</v>
      </c>
      <c r="C143" s="2">
        <v>1</v>
      </c>
      <c r="D143" s="2">
        <v>1</v>
      </c>
      <c r="E143" s="2"/>
      <c r="F143" s="2">
        <v>1</v>
      </c>
      <c r="G143" s="2" cm="1">
        <f t="array" ref="G143">INDEX(A143:F143,1,VLOOKUP($I$3,$J$276:$L$281,$L$275,))</f>
        <v>1</v>
      </c>
      <c r="H143" s="3"/>
      <c r="I143" s="137"/>
      <c r="J143" s="134"/>
      <c r="K143" s="86" t="s">
        <v>24</v>
      </c>
      <c r="L143" s="129"/>
      <c r="M143" s="130"/>
      <c r="N143" s="2"/>
      <c r="O143" s="2"/>
      <c r="P143" s="2"/>
      <c r="Q143" s="25"/>
      <c r="R143" s="25"/>
      <c r="S143" s="25"/>
      <c r="T143" s="2"/>
      <c r="U143" s="2"/>
      <c r="V143" s="2"/>
      <c r="W143" s="2"/>
      <c r="X143" s="2"/>
      <c r="Y143" s="2"/>
      <c r="Z143" s="2"/>
      <c r="AA143" s="2"/>
      <c r="AB143" s="2"/>
    </row>
    <row r="144" spans="1:28" s="53" customFormat="1" ht="29.25" hidden="1" customHeight="1" outlineLevel="1" x14ac:dyDescent="0.4">
      <c r="A144" s="2">
        <v>1</v>
      </c>
      <c r="B144" s="2">
        <v>1</v>
      </c>
      <c r="C144" s="2">
        <v>1</v>
      </c>
      <c r="D144" s="2">
        <v>1</v>
      </c>
      <c r="E144" s="2"/>
      <c r="F144" s="2">
        <v>1</v>
      </c>
      <c r="G144" s="2" cm="1">
        <f t="array" ref="G144">INDEX(A144:F144,1,VLOOKUP($I$3,$J$276:$L$281,$L$275,))</f>
        <v>1</v>
      </c>
      <c r="H144" s="3"/>
      <c r="I144" s="137"/>
      <c r="J144" s="134"/>
      <c r="K144" s="119"/>
      <c r="L144" s="127"/>
      <c r="M144" s="128"/>
      <c r="N144" s="2"/>
      <c r="O144" s="2"/>
      <c r="P144" s="2"/>
      <c r="Q144" s="25"/>
      <c r="R144" s="25"/>
      <c r="S144" s="25"/>
      <c r="T144" s="2"/>
      <c r="U144" s="2"/>
      <c r="V144" s="2"/>
      <c r="W144" s="2"/>
      <c r="X144" s="2"/>
      <c r="Y144" s="2"/>
      <c r="Z144" s="2"/>
      <c r="AA144" s="2"/>
      <c r="AB144" s="2"/>
    </row>
    <row r="145" spans="1:28" s="53" customFormat="1" ht="29.25" hidden="1" customHeight="1" outlineLevel="1" x14ac:dyDescent="0.4">
      <c r="A145" s="2">
        <v>1</v>
      </c>
      <c r="B145" s="2">
        <v>1</v>
      </c>
      <c r="C145" s="2">
        <v>1</v>
      </c>
      <c r="D145" s="2">
        <v>1</v>
      </c>
      <c r="E145" s="2"/>
      <c r="F145" s="2">
        <v>1</v>
      </c>
      <c r="G145" s="2" cm="1">
        <f t="array" ref="G145">INDEX(A145:F145,1,VLOOKUP($I$3,$J$276:$L$281,$L$275,))</f>
        <v>1</v>
      </c>
      <c r="H145" s="3"/>
      <c r="I145" s="137"/>
      <c r="J145" s="134"/>
      <c r="K145" s="87"/>
      <c r="L145" s="127"/>
      <c r="M145" s="128"/>
      <c r="N145" s="2"/>
      <c r="O145" s="2"/>
      <c r="P145" s="2"/>
      <c r="Q145" s="25"/>
      <c r="R145" s="25"/>
      <c r="S145" s="25"/>
      <c r="T145" s="2"/>
      <c r="U145" s="2"/>
      <c r="V145" s="2"/>
      <c r="W145" s="2"/>
      <c r="X145" s="2"/>
      <c r="Y145" s="2"/>
      <c r="Z145" s="2"/>
      <c r="AA145" s="2"/>
      <c r="AB145" s="2"/>
    </row>
    <row r="146" spans="1:28" s="53" customFormat="1" ht="29.25" hidden="1" customHeight="1" outlineLevel="1" x14ac:dyDescent="0.4">
      <c r="A146" s="2">
        <v>1</v>
      </c>
      <c r="B146" s="2">
        <v>1</v>
      </c>
      <c r="C146" s="2">
        <v>1</v>
      </c>
      <c r="D146" s="2">
        <v>1</v>
      </c>
      <c r="E146" s="2"/>
      <c r="F146" s="2">
        <v>1</v>
      </c>
      <c r="G146" s="2" cm="1">
        <f t="array" ref="G146">INDEX(A146:F146,1,VLOOKUP($I$3,$J$276:$L$281,$L$275,))</f>
        <v>1</v>
      </c>
      <c r="H146" s="3"/>
      <c r="I146" s="137"/>
      <c r="J146" s="134"/>
      <c r="K146" s="86" t="s">
        <v>25</v>
      </c>
      <c r="L146" s="30"/>
      <c r="M146" s="28" t="s">
        <v>26</v>
      </c>
      <c r="N146" s="2"/>
      <c r="O146" s="2"/>
      <c r="P146" s="2"/>
      <c r="Q146" s="25"/>
      <c r="R146" s="25"/>
      <c r="S146" s="25"/>
      <c r="T146" s="2"/>
      <c r="U146" s="2"/>
      <c r="V146" s="2"/>
      <c r="W146" s="2"/>
      <c r="X146" s="2"/>
      <c r="Y146" s="2"/>
      <c r="Z146" s="2"/>
      <c r="AA146" s="2"/>
      <c r="AB146" s="2"/>
    </row>
    <row r="147" spans="1:28" s="53" customFormat="1" ht="29.25" hidden="1" customHeight="1" outlineLevel="1" x14ac:dyDescent="0.4">
      <c r="A147" s="2">
        <v>1</v>
      </c>
      <c r="B147" s="2">
        <v>1</v>
      </c>
      <c r="C147" s="2">
        <v>1</v>
      </c>
      <c r="D147" s="2">
        <v>1</v>
      </c>
      <c r="E147" s="2"/>
      <c r="F147" s="2">
        <v>1</v>
      </c>
      <c r="G147" s="2" cm="1">
        <f t="array" ref="G147">INDEX(A147:F147,1,VLOOKUP($I$3,$J$276:$L$281,$L$275,))</f>
        <v>1</v>
      </c>
      <c r="H147" s="3"/>
      <c r="I147" s="137"/>
      <c r="J147" s="134"/>
      <c r="K147" s="87"/>
      <c r="L147" s="30"/>
      <c r="M147" s="28" t="s">
        <v>27</v>
      </c>
      <c r="N147" s="2"/>
      <c r="O147" s="2"/>
      <c r="P147" s="2"/>
      <c r="Q147" s="25"/>
      <c r="R147" s="25"/>
      <c r="S147" s="25"/>
      <c r="T147" s="2"/>
      <c r="U147" s="2"/>
      <c r="V147" s="2"/>
      <c r="W147" s="2"/>
      <c r="X147" s="2"/>
      <c r="Y147" s="2"/>
      <c r="Z147" s="2"/>
      <c r="AA147" s="2"/>
      <c r="AB147" s="2"/>
    </row>
    <row r="148" spans="1:28" s="2" customFormat="1" ht="29.25" hidden="1" customHeight="1" outlineLevel="1" x14ac:dyDescent="0.4">
      <c r="A148" s="2">
        <v>1</v>
      </c>
      <c r="B148" s="2">
        <v>1</v>
      </c>
      <c r="C148" s="2">
        <v>1</v>
      </c>
      <c r="D148" s="2">
        <v>1</v>
      </c>
      <c r="F148" s="2">
        <v>1</v>
      </c>
      <c r="G148" s="2" cm="1">
        <f t="array" ref="G148">INDEX(A148:F148,1,VLOOKUP($I$3,$J$276:$L$281,$L$275,))</f>
        <v>1</v>
      </c>
      <c r="H148" s="3"/>
      <c r="I148" s="138"/>
      <c r="J148" s="135"/>
      <c r="K148" s="63" t="s">
        <v>28</v>
      </c>
      <c r="L148" s="30"/>
      <c r="M148" s="28" t="s">
        <v>145</v>
      </c>
      <c r="Q148" s="25"/>
      <c r="R148" s="25"/>
      <c r="S148" s="25"/>
    </row>
    <row r="149" spans="1:28" s="53" customFormat="1" ht="3.75" hidden="1" customHeight="1" outlineLevel="1" x14ac:dyDescent="0.4">
      <c r="A149" s="2">
        <v>1</v>
      </c>
      <c r="B149" s="2">
        <v>1</v>
      </c>
      <c r="C149" s="2">
        <v>1</v>
      </c>
      <c r="D149" s="2">
        <v>1</v>
      </c>
      <c r="E149" s="2"/>
      <c r="F149" s="2">
        <v>1</v>
      </c>
      <c r="G149" s="2" cm="1">
        <f t="array" ref="G149">INDEX(A149:F149,1,VLOOKUP($I$3,$J$276:$L$281,$L$275,))</f>
        <v>1</v>
      </c>
      <c r="H149" s="3"/>
      <c r="I149" s="3"/>
      <c r="J149" s="7"/>
      <c r="K149" s="8"/>
      <c r="L149" s="6"/>
      <c r="M149" s="4"/>
      <c r="N149" s="2"/>
      <c r="O149" s="2"/>
      <c r="P149" s="2"/>
      <c r="Q149" s="25"/>
      <c r="R149" s="25"/>
      <c r="S149" s="25"/>
      <c r="T149" s="2"/>
      <c r="U149" s="2"/>
      <c r="V149" s="2"/>
      <c r="W149" s="2"/>
      <c r="X149" s="2"/>
      <c r="Y149" s="2"/>
      <c r="Z149" s="2"/>
      <c r="AA149" s="2"/>
      <c r="AB149" s="2"/>
    </row>
    <row r="150" spans="1:28" s="2" customFormat="1" ht="29.25" hidden="1" customHeight="1" outlineLevel="1" x14ac:dyDescent="0.4">
      <c r="A150" s="2">
        <v>1</v>
      </c>
      <c r="B150" s="2">
        <v>1</v>
      </c>
      <c r="G150" s="2" cm="1">
        <f t="array" ref="G150">INDEX(A150:F150,1,VLOOKUP($I$3,$J$276:$L$281,$L$275,))</f>
        <v>0</v>
      </c>
      <c r="H150" s="3"/>
      <c r="I150" s="136" t="s">
        <v>37</v>
      </c>
      <c r="J150" s="133" t="s">
        <v>34</v>
      </c>
      <c r="K150" s="57" t="s">
        <v>9</v>
      </c>
      <c r="L150" s="139"/>
      <c r="M150" s="140"/>
      <c r="Q150" s="25"/>
      <c r="R150" s="25"/>
      <c r="S150" s="25"/>
    </row>
    <row r="151" spans="1:28" s="2" customFormat="1" ht="29.25" hidden="1" customHeight="1" outlineLevel="1" x14ac:dyDescent="0.4">
      <c r="A151" s="2">
        <v>1</v>
      </c>
      <c r="B151" s="2">
        <v>1</v>
      </c>
      <c r="G151" s="2" cm="1">
        <f t="array" ref="G151">INDEX(A151:F151,1,VLOOKUP($I$3,$J$276:$L$281,$L$275,))</f>
        <v>0</v>
      </c>
      <c r="H151" s="3"/>
      <c r="I151" s="137"/>
      <c r="J151" s="134"/>
      <c r="K151" s="27" t="s">
        <v>10</v>
      </c>
      <c r="L151" s="127"/>
      <c r="M151" s="128"/>
      <c r="Q151" s="25"/>
      <c r="R151" s="25"/>
      <c r="S151" s="25"/>
    </row>
    <row r="152" spans="1:28" s="2" customFormat="1" ht="29.25" hidden="1" customHeight="1" outlineLevel="1" x14ac:dyDescent="0.4">
      <c r="A152" s="2">
        <v>1</v>
      </c>
      <c r="B152" s="2">
        <v>1</v>
      </c>
      <c r="G152" s="2" cm="1">
        <f t="array" ref="G152">INDEX(A152:F152,1,VLOOKUP($I$3,$J$276:$L$281,$L$275,))</f>
        <v>0</v>
      </c>
      <c r="H152" s="3"/>
      <c r="I152" s="137"/>
      <c r="J152" s="134"/>
      <c r="K152" s="27" t="s">
        <v>146</v>
      </c>
      <c r="L152" s="141"/>
      <c r="M152" s="142"/>
      <c r="Q152" s="25"/>
      <c r="R152" s="25"/>
      <c r="S152" s="25"/>
    </row>
    <row r="153" spans="1:28" s="2" customFormat="1" ht="29.25" hidden="1" customHeight="1" outlineLevel="1" x14ac:dyDescent="0.4">
      <c r="A153" s="2">
        <v>1</v>
      </c>
      <c r="B153" s="2">
        <v>1</v>
      </c>
      <c r="G153" s="2" cm="1">
        <f t="array" ref="G153">INDEX(A153:F153,1,VLOOKUP($I$3,$J$276:$L$281,$L$275,))</f>
        <v>0</v>
      </c>
      <c r="H153" s="3"/>
      <c r="I153" s="137"/>
      <c r="J153" s="134"/>
      <c r="K153" s="86" t="s">
        <v>12</v>
      </c>
      <c r="L153" s="26"/>
      <c r="M153" s="58" t="s">
        <v>13</v>
      </c>
      <c r="Q153" s="25"/>
      <c r="R153" s="25"/>
      <c r="S153" s="25"/>
    </row>
    <row r="154" spans="1:28" s="2" customFormat="1" ht="29.25" hidden="1" customHeight="1" outlineLevel="1" x14ac:dyDescent="0.4">
      <c r="A154" s="2">
        <v>1</v>
      </c>
      <c r="B154" s="2">
        <v>1</v>
      </c>
      <c r="G154" s="2" cm="1">
        <f t="array" ref="G154">INDEX(A154:F154,1,VLOOKUP($I$3,$J$276:$L$281,$L$275,))</f>
        <v>0</v>
      </c>
      <c r="H154" s="3"/>
      <c r="I154" s="137"/>
      <c r="J154" s="134"/>
      <c r="K154" s="119"/>
      <c r="L154" s="26"/>
      <c r="M154" s="58" t="s">
        <v>14</v>
      </c>
      <c r="Q154" s="25"/>
      <c r="R154" s="25"/>
      <c r="S154" s="25"/>
    </row>
    <row r="155" spans="1:28" s="2" customFormat="1" ht="29.25" hidden="1" customHeight="1" outlineLevel="1" x14ac:dyDescent="0.4">
      <c r="A155" s="2">
        <v>1</v>
      </c>
      <c r="B155" s="2">
        <v>1</v>
      </c>
      <c r="G155" s="2" cm="1">
        <f t="array" ref="G155">INDEX(A155:F155,1,VLOOKUP($I$3,$J$276:$L$281,$L$275,))</f>
        <v>0</v>
      </c>
      <c r="H155" s="3"/>
      <c r="I155" s="137"/>
      <c r="J155" s="134"/>
      <c r="K155" s="119"/>
      <c r="L155" s="26"/>
      <c r="M155" s="58" t="s">
        <v>15</v>
      </c>
      <c r="Q155" s="25"/>
      <c r="R155" s="25"/>
      <c r="S155" s="25"/>
    </row>
    <row r="156" spans="1:28" s="2" customFormat="1" ht="29.25" hidden="1" customHeight="1" outlineLevel="1" x14ac:dyDescent="0.4">
      <c r="A156" s="2">
        <v>1</v>
      </c>
      <c r="B156" s="2">
        <v>1</v>
      </c>
      <c r="G156" s="2" cm="1">
        <f t="array" ref="G156">INDEX(A156:F156,1,VLOOKUP($I$3,$J$276:$L$281,$L$275,))</f>
        <v>0</v>
      </c>
      <c r="H156" s="3"/>
      <c r="I156" s="137"/>
      <c r="J156" s="134"/>
      <c r="K156" s="119"/>
      <c r="L156" s="26"/>
      <c r="M156" s="58" t="s">
        <v>31</v>
      </c>
      <c r="Q156" s="25"/>
      <c r="R156" s="25"/>
      <c r="S156" s="25"/>
    </row>
    <row r="157" spans="1:28" s="2" customFormat="1" ht="29.25" hidden="1" customHeight="1" outlineLevel="1" x14ac:dyDescent="0.4">
      <c r="A157" s="2">
        <v>1</v>
      </c>
      <c r="B157" s="2">
        <v>1</v>
      </c>
      <c r="G157" s="2" cm="1">
        <f t="array" ref="G157">INDEX(A157:F157,1,VLOOKUP($I$3,$J$276:$L$281,$L$275,))</f>
        <v>0</v>
      </c>
      <c r="H157" s="3"/>
      <c r="I157" s="137"/>
      <c r="J157" s="134"/>
      <c r="K157" s="119"/>
      <c r="L157" s="139"/>
      <c r="M157" s="140"/>
      <c r="Q157" s="25"/>
      <c r="R157" s="25"/>
      <c r="S157" s="25"/>
    </row>
    <row r="158" spans="1:28" s="2" customFormat="1" ht="29.25" hidden="1" customHeight="1" outlineLevel="1" x14ac:dyDescent="0.4">
      <c r="A158" s="2">
        <v>1</v>
      </c>
      <c r="B158" s="2">
        <v>1</v>
      </c>
      <c r="G158" s="2" cm="1">
        <f t="array" ref="G158">INDEX(A158:F158,1,VLOOKUP($I$3,$J$276:$L$281,$L$275,))</f>
        <v>0</v>
      </c>
      <c r="H158" s="3"/>
      <c r="I158" s="137"/>
      <c r="J158" s="134"/>
      <c r="K158" s="119"/>
      <c r="L158" s="26"/>
      <c r="M158" s="4" t="s">
        <v>17</v>
      </c>
      <c r="Q158" s="25"/>
      <c r="R158" s="25"/>
      <c r="S158" s="25"/>
    </row>
    <row r="159" spans="1:28" s="2" customFormat="1" ht="29.25" hidden="1" customHeight="1" outlineLevel="1" x14ac:dyDescent="0.4">
      <c r="A159" s="2">
        <v>1</v>
      </c>
      <c r="B159" s="2">
        <v>1</v>
      </c>
      <c r="G159" s="2" cm="1">
        <f t="array" ref="G159">INDEX(A159:F159,1,VLOOKUP($I$3,$J$276:$L$281,$L$275,))</f>
        <v>0</v>
      </c>
      <c r="H159" s="3"/>
      <c r="I159" s="137"/>
      <c r="J159" s="134"/>
      <c r="K159" s="87"/>
      <c r="L159" s="127"/>
      <c r="M159" s="128"/>
      <c r="Q159" s="25"/>
      <c r="R159" s="25"/>
      <c r="S159" s="25"/>
    </row>
    <row r="160" spans="1:28" s="2" customFormat="1" ht="29.25" hidden="1" customHeight="1" outlineLevel="1" x14ac:dyDescent="0.4">
      <c r="A160" s="2">
        <v>1</v>
      </c>
      <c r="B160" s="2">
        <v>1</v>
      </c>
      <c r="G160" s="2" cm="1">
        <f t="array" ref="G160">INDEX(A160:F160,1,VLOOKUP($I$3,$J$276:$L$281,$L$275,))</f>
        <v>0</v>
      </c>
      <c r="H160" s="3"/>
      <c r="I160" s="137"/>
      <c r="J160" s="134"/>
      <c r="K160" s="86" t="s">
        <v>18</v>
      </c>
      <c r="L160" s="60"/>
      <c r="M160" s="59" t="s">
        <v>19</v>
      </c>
      <c r="Q160" s="25"/>
      <c r="R160" s="25"/>
      <c r="S160" s="25"/>
    </row>
    <row r="161" spans="1:19" s="2" customFormat="1" ht="29.25" hidden="1" customHeight="1" outlineLevel="1" x14ac:dyDescent="0.4">
      <c r="A161" s="2">
        <v>1</v>
      </c>
      <c r="B161" s="2">
        <v>1</v>
      </c>
      <c r="G161" s="2" cm="1">
        <f t="array" ref="G161">INDEX(A161:F161,1,VLOOKUP($I$3,$J$276:$L$281,$L$275,))</f>
        <v>0</v>
      </c>
      <c r="H161" s="3"/>
      <c r="I161" s="137"/>
      <c r="J161" s="134"/>
      <c r="K161" s="87"/>
      <c r="L161" s="67"/>
      <c r="M161" s="29" t="s">
        <v>20</v>
      </c>
      <c r="Q161" s="25"/>
      <c r="R161" s="25"/>
      <c r="S161" s="25"/>
    </row>
    <row r="162" spans="1:19" s="2" customFormat="1" ht="29.25" hidden="1" customHeight="1" outlineLevel="1" x14ac:dyDescent="0.4">
      <c r="A162" s="2">
        <v>1</v>
      </c>
      <c r="B162" s="2">
        <v>1</v>
      </c>
      <c r="G162" s="2" cm="1">
        <f t="array" ref="G162">INDEX(A162:F162,1,VLOOKUP($I$3,$J$276:$L$281,$L$275,))</f>
        <v>0</v>
      </c>
      <c r="H162" s="3"/>
      <c r="I162" s="137"/>
      <c r="J162" s="134"/>
      <c r="K162" s="86" t="s">
        <v>21</v>
      </c>
      <c r="L162" s="26"/>
      <c r="M162" s="58" t="s">
        <v>22</v>
      </c>
      <c r="Q162" s="25"/>
      <c r="R162" s="25"/>
      <c r="S162" s="25"/>
    </row>
    <row r="163" spans="1:19" s="2" customFormat="1" ht="29.25" hidden="1" customHeight="1" outlineLevel="1" x14ac:dyDescent="0.4">
      <c r="A163" s="2">
        <v>1</v>
      </c>
      <c r="B163" s="2">
        <v>1</v>
      </c>
      <c r="G163" s="2" cm="1">
        <f t="array" ref="G163">INDEX(A163:F163,1,VLOOKUP($I$3,$J$276:$L$281,$L$275,))</f>
        <v>0</v>
      </c>
      <c r="H163" s="3"/>
      <c r="I163" s="137"/>
      <c r="J163" s="134"/>
      <c r="K163" s="119"/>
      <c r="L163" s="26"/>
      <c r="M163" s="58" t="s">
        <v>38</v>
      </c>
      <c r="Q163" s="25"/>
      <c r="R163" s="25"/>
      <c r="S163" s="25"/>
    </row>
    <row r="164" spans="1:19" s="2" customFormat="1" ht="29.25" hidden="1" customHeight="1" outlineLevel="1" x14ac:dyDescent="0.4">
      <c r="A164" s="2">
        <v>1</v>
      </c>
      <c r="B164" s="2">
        <v>1</v>
      </c>
      <c r="G164" s="2" cm="1">
        <f t="array" ref="G164">INDEX(A164:F164,1,VLOOKUP($I$3,$J$276:$L$281,$L$275,))</f>
        <v>0</v>
      </c>
      <c r="H164" s="3"/>
      <c r="I164" s="137"/>
      <c r="J164" s="134"/>
      <c r="K164" s="87"/>
      <c r="L164" s="110"/>
      <c r="M164" s="110"/>
      <c r="Q164" s="25"/>
      <c r="R164" s="25"/>
      <c r="S164" s="25"/>
    </row>
    <row r="165" spans="1:19" s="2" customFormat="1" ht="28.5" hidden="1" customHeight="1" outlineLevel="1" x14ac:dyDescent="0.4">
      <c r="A165" s="2">
        <v>1</v>
      </c>
      <c r="B165" s="2">
        <v>1</v>
      </c>
      <c r="G165" s="2" cm="1">
        <f t="array" ref="G165">INDEX(A165:F165,1,VLOOKUP($I$3,$J$276:$L$281,$L$275,))</f>
        <v>0</v>
      </c>
      <c r="H165" s="3"/>
      <c r="I165" s="137"/>
      <c r="J165" s="134"/>
      <c r="K165" s="86" t="s">
        <v>24</v>
      </c>
      <c r="L165" s="129"/>
      <c r="M165" s="130"/>
      <c r="Q165" s="25"/>
      <c r="R165" s="25"/>
      <c r="S165" s="25"/>
    </row>
    <row r="166" spans="1:19" s="2" customFormat="1" ht="28.5" hidden="1" customHeight="1" outlineLevel="1" x14ac:dyDescent="0.4">
      <c r="A166" s="2">
        <v>1</v>
      </c>
      <c r="B166" s="2">
        <v>1</v>
      </c>
      <c r="G166" s="2" cm="1">
        <f t="array" ref="G166">INDEX(A166:F166,1,VLOOKUP($I$3,$J$276:$L$281,$L$275,))</f>
        <v>0</v>
      </c>
      <c r="H166" s="3"/>
      <c r="I166" s="137"/>
      <c r="J166" s="134"/>
      <c r="K166" s="119"/>
      <c r="L166" s="127"/>
      <c r="M166" s="128"/>
      <c r="Q166" s="25"/>
      <c r="R166" s="25"/>
      <c r="S166" s="25"/>
    </row>
    <row r="167" spans="1:19" s="2" customFormat="1" ht="28.5" hidden="1" customHeight="1" outlineLevel="1" x14ac:dyDescent="0.4">
      <c r="A167" s="2">
        <v>1</v>
      </c>
      <c r="B167" s="2">
        <v>1</v>
      </c>
      <c r="G167" s="2" cm="1">
        <f t="array" ref="G167">INDEX(A167:F167,1,VLOOKUP($I$3,$J$276:$L$281,$L$275,))</f>
        <v>0</v>
      </c>
      <c r="H167" s="3"/>
      <c r="I167" s="137"/>
      <c r="J167" s="134"/>
      <c r="K167" s="87"/>
      <c r="L167" s="127"/>
      <c r="M167" s="128"/>
      <c r="Q167" s="25"/>
      <c r="R167" s="25"/>
      <c r="S167" s="25"/>
    </row>
    <row r="168" spans="1:19" s="2" customFormat="1" ht="29.25" hidden="1" customHeight="1" outlineLevel="1" x14ac:dyDescent="0.4">
      <c r="A168" s="2">
        <v>1</v>
      </c>
      <c r="B168" s="2">
        <v>1</v>
      </c>
      <c r="G168" s="2" cm="1">
        <f t="array" ref="G168">INDEX(A168:F168,1,VLOOKUP($I$3,$J$276:$L$281,$L$275,))</f>
        <v>0</v>
      </c>
      <c r="H168" s="3"/>
      <c r="I168" s="137"/>
      <c r="J168" s="134"/>
      <c r="K168" s="86" t="s">
        <v>25</v>
      </c>
      <c r="L168" s="30"/>
      <c r="M168" s="28" t="s">
        <v>26</v>
      </c>
      <c r="Q168" s="25"/>
      <c r="R168" s="25"/>
      <c r="S168" s="25"/>
    </row>
    <row r="169" spans="1:19" s="2" customFormat="1" ht="29.25" hidden="1" customHeight="1" outlineLevel="1" x14ac:dyDescent="0.4">
      <c r="A169" s="2">
        <v>1</v>
      </c>
      <c r="B169" s="2">
        <v>1</v>
      </c>
      <c r="G169" s="2" cm="1">
        <f t="array" ref="G169">INDEX(A169:F169,1,VLOOKUP($I$3,$J$276:$L$281,$L$275,))</f>
        <v>0</v>
      </c>
      <c r="H169" s="3"/>
      <c r="I169" s="137"/>
      <c r="J169" s="134"/>
      <c r="K169" s="87"/>
      <c r="L169" s="30"/>
      <c r="M169" s="28" t="s">
        <v>27</v>
      </c>
      <c r="Q169" s="25"/>
      <c r="R169" s="25"/>
      <c r="S169" s="25"/>
    </row>
    <row r="170" spans="1:19" s="2" customFormat="1" ht="29.25" hidden="1" customHeight="1" outlineLevel="1" x14ac:dyDescent="0.4">
      <c r="A170" s="2">
        <v>1</v>
      </c>
      <c r="B170" s="2">
        <v>1</v>
      </c>
      <c r="G170" s="2" cm="1">
        <f t="array" ref="G170">INDEX(A170:F170,1,VLOOKUP($I$3,$J$276:$L$281,$L$275,))</f>
        <v>0</v>
      </c>
      <c r="H170" s="3"/>
      <c r="I170" s="137"/>
      <c r="J170" s="135"/>
      <c r="K170" s="63" t="s">
        <v>28</v>
      </c>
      <c r="L170" s="30"/>
      <c r="M170" s="28" t="s">
        <v>145</v>
      </c>
      <c r="Q170" s="25"/>
      <c r="R170" s="25"/>
      <c r="S170" s="25"/>
    </row>
    <row r="171" spans="1:19" s="2" customFormat="1" ht="3.75" hidden="1" customHeight="1" outlineLevel="1" x14ac:dyDescent="0.4">
      <c r="A171" s="2">
        <v>1</v>
      </c>
      <c r="B171" s="2">
        <v>1</v>
      </c>
      <c r="G171" s="2" cm="1">
        <f t="array" ref="G171">INDEX(A171:F171,1,VLOOKUP($I$3,$J$276:$L$281,$L$275,))</f>
        <v>0</v>
      </c>
      <c r="H171" s="3"/>
      <c r="I171" s="137"/>
      <c r="J171" s="5"/>
      <c r="K171" s="64"/>
      <c r="L171" s="6"/>
      <c r="M171" s="4"/>
      <c r="Q171" s="25"/>
      <c r="R171" s="25"/>
      <c r="S171" s="25"/>
    </row>
    <row r="172" spans="1:19" s="2" customFormat="1" ht="29.25" hidden="1" customHeight="1" outlineLevel="1" x14ac:dyDescent="0.4">
      <c r="A172" s="2">
        <v>1</v>
      </c>
      <c r="B172" s="2">
        <v>1</v>
      </c>
      <c r="G172" s="2" cm="1">
        <f t="array" ref="G172">INDEX(A172:F172,1,VLOOKUP($I$3,$J$276:$L$281,$L$275,))</f>
        <v>0</v>
      </c>
      <c r="H172" s="3"/>
      <c r="I172" s="137"/>
      <c r="J172" s="133" t="s">
        <v>35</v>
      </c>
      <c r="K172" s="27" t="s">
        <v>9</v>
      </c>
      <c r="L172" s="127"/>
      <c r="M172" s="128"/>
      <c r="Q172" s="25"/>
      <c r="R172" s="25"/>
      <c r="S172" s="25"/>
    </row>
    <row r="173" spans="1:19" s="2" customFormat="1" ht="29.25" hidden="1" customHeight="1" outlineLevel="1" x14ac:dyDescent="0.4">
      <c r="A173" s="2">
        <v>1</v>
      </c>
      <c r="B173" s="2">
        <v>1</v>
      </c>
      <c r="G173" s="2" cm="1">
        <f t="array" ref="G173">INDEX(A173:F173,1,VLOOKUP($I$3,$J$276:$L$281,$L$275,))</f>
        <v>0</v>
      </c>
      <c r="H173" s="3"/>
      <c r="I173" s="137"/>
      <c r="J173" s="134"/>
      <c r="K173" s="27" t="s">
        <v>10</v>
      </c>
      <c r="L173" s="127"/>
      <c r="M173" s="128"/>
      <c r="Q173" s="25"/>
      <c r="R173" s="25"/>
      <c r="S173" s="25"/>
    </row>
    <row r="174" spans="1:19" s="2" customFormat="1" ht="29.25" hidden="1" customHeight="1" outlineLevel="1" x14ac:dyDescent="0.4">
      <c r="A174" s="2">
        <v>1</v>
      </c>
      <c r="B174" s="2">
        <v>1</v>
      </c>
      <c r="G174" s="2" cm="1">
        <f t="array" ref="G174">INDEX(A174:F174,1,VLOOKUP($I$3,$J$276:$L$281,$L$275,))</f>
        <v>0</v>
      </c>
      <c r="H174" s="3"/>
      <c r="I174" s="137"/>
      <c r="J174" s="134"/>
      <c r="K174" s="27" t="s">
        <v>146</v>
      </c>
      <c r="L174" s="131"/>
      <c r="M174" s="132"/>
      <c r="Q174" s="25"/>
      <c r="R174" s="25"/>
      <c r="S174" s="25"/>
    </row>
    <row r="175" spans="1:19" s="2" customFormat="1" ht="29.25" hidden="1" customHeight="1" outlineLevel="1" x14ac:dyDescent="0.4">
      <c r="A175" s="2">
        <v>1</v>
      </c>
      <c r="B175" s="2">
        <v>1</v>
      </c>
      <c r="G175" s="2" cm="1">
        <f t="array" ref="G175">INDEX(A175:F175,1,VLOOKUP($I$3,$J$276:$L$281,$L$275,))</f>
        <v>0</v>
      </c>
      <c r="H175" s="3"/>
      <c r="I175" s="137"/>
      <c r="J175" s="134"/>
      <c r="K175" s="86" t="s">
        <v>12</v>
      </c>
      <c r="L175" s="26"/>
      <c r="M175" s="58" t="s">
        <v>13</v>
      </c>
      <c r="Q175" s="25"/>
      <c r="R175" s="25"/>
      <c r="S175" s="25"/>
    </row>
    <row r="176" spans="1:19" s="2" customFormat="1" ht="29.25" hidden="1" customHeight="1" outlineLevel="1" x14ac:dyDescent="0.4">
      <c r="A176" s="2">
        <v>1</v>
      </c>
      <c r="B176" s="2">
        <v>1</v>
      </c>
      <c r="G176" s="2" cm="1">
        <f t="array" ref="G176">INDEX(A176:F176,1,VLOOKUP($I$3,$J$276:$L$281,$L$275,))</f>
        <v>0</v>
      </c>
      <c r="H176" s="3"/>
      <c r="I176" s="137"/>
      <c r="J176" s="134"/>
      <c r="K176" s="119"/>
      <c r="L176" s="26"/>
      <c r="M176" s="58" t="s">
        <v>14</v>
      </c>
      <c r="Q176" s="25"/>
      <c r="R176" s="25"/>
      <c r="S176" s="25"/>
    </row>
    <row r="177" spans="1:28" s="2" customFormat="1" ht="29.25" hidden="1" customHeight="1" outlineLevel="1" x14ac:dyDescent="0.4">
      <c r="A177" s="2">
        <v>1</v>
      </c>
      <c r="B177" s="2">
        <v>1</v>
      </c>
      <c r="G177" s="2" cm="1">
        <f t="array" ref="G177">INDEX(A177:F177,1,VLOOKUP($I$3,$J$276:$L$281,$L$275,))</f>
        <v>0</v>
      </c>
      <c r="H177" s="3"/>
      <c r="I177" s="137"/>
      <c r="J177" s="134"/>
      <c r="K177" s="119"/>
      <c r="L177" s="26"/>
      <c r="M177" s="58" t="s">
        <v>15</v>
      </c>
      <c r="Q177" s="25"/>
      <c r="R177" s="25"/>
      <c r="S177" s="25"/>
    </row>
    <row r="178" spans="1:28" s="2" customFormat="1" ht="29.25" hidden="1" customHeight="1" outlineLevel="1" x14ac:dyDescent="0.4">
      <c r="A178" s="2">
        <v>1</v>
      </c>
      <c r="B178" s="2">
        <v>1</v>
      </c>
      <c r="G178" s="2" cm="1">
        <f t="array" ref="G178">INDEX(A178:F178,1,VLOOKUP($I$3,$J$276:$L$281,$L$275,))</f>
        <v>0</v>
      </c>
      <c r="H178" s="3"/>
      <c r="I178" s="137"/>
      <c r="J178" s="134"/>
      <c r="K178" s="119"/>
      <c r="L178" s="65"/>
      <c r="M178" s="62" t="s">
        <v>31</v>
      </c>
      <c r="Q178" s="25"/>
      <c r="R178" s="25"/>
      <c r="S178" s="25"/>
    </row>
    <row r="179" spans="1:28" s="2" customFormat="1" ht="29.25" hidden="1" customHeight="1" outlineLevel="1" x14ac:dyDescent="0.4">
      <c r="A179" s="2">
        <v>1</v>
      </c>
      <c r="B179" s="2">
        <v>1</v>
      </c>
      <c r="G179" s="2" cm="1">
        <f t="array" ref="G179">INDEX(A179:F179,1,VLOOKUP($I$3,$J$276:$L$281,$L$275,))</f>
        <v>0</v>
      </c>
      <c r="H179" s="3"/>
      <c r="I179" s="137"/>
      <c r="J179" s="134"/>
      <c r="K179" s="119"/>
      <c r="L179" s="94"/>
      <c r="M179" s="94"/>
      <c r="Q179" s="25"/>
      <c r="R179" s="25"/>
      <c r="S179" s="25"/>
    </row>
    <row r="180" spans="1:28" s="2" customFormat="1" ht="29.25" hidden="1" customHeight="1" outlineLevel="1" x14ac:dyDescent="0.4">
      <c r="A180" s="2">
        <v>1</v>
      </c>
      <c r="B180" s="2">
        <v>1</v>
      </c>
      <c r="G180" s="2" cm="1">
        <f t="array" ref="G180">INDEX(A180:F180,1,VLOOKUP($I$3,$J$276:$L$281,$L$275,))</f>
        <v>0</v>
      </c>
      <c r="H180" s="3"/>
      <c r="I180" s="137"/>
      <c r="J180" s="134"/>
      <c r="K180" s="119"/>
      <c r="L180" s="26"/>
      <c r="M180" s="66" t="s">
        <v>17</v>
      </c>
      <c r="Q180" s="25"/>
      <c r="R180" s="25"/>
      <c r="S180" s="25"/>
    </row>
    <row r="181" spans="1:28" s="2" customFormat="1" ht="29.25" hidden="1" customHeight="1" outlineLevel="1" x14ac:dyDescent="0.4">
      <c r="A181" s="2">
        <v>1</v>
      </c>
      <c r="B181" s="2">
        <v>1</v>
      </c>
      <c r="G181" s="2" cm="1">
        <f t="array" ref="G181">INDEX(A181:F181,1,VLOOKUP($I$3,$J$276:$L$281,$L$275,))</f>
        <v>0</v>
      </c>
      <c r="H181" s="3"/>
      <c r="I181" s="137"/>
      <c r="J181" s="134"/>
      <c r="K181" s="87"/>
      <c r="L181" s="127"/>
      <c r="M181" s="128"/>
      <c r="Q181" s="25"/>
      <c r="R181" s="25"/>
      <c r="S181" s="25"/>
    </row>
    <row r="182" spans="1:28" s="2" customFormat="1" ht="29.25" hidden="1" customHeight="1" outlineLevel="1" x14ac:dyDescent="0.4">
      <c r="A182" s="2">
        <v>1</v>
      </c>
      <c r="B182" s="2">
        <v>1</v>
      </c>
      <c r="G182" s="2" cm="1">
        <f t="array" ref="G182">INDEX(A182:F182,1,VLOOKUP($I$3,$J$276:$L$281,$L$275,))</f>
        <v>0</v>
      </c>
      <c r="H182" s="3"/>
      <c r="I182" s="137"/>
      <c r="J182" s="134"/>
      <c r="K182" s="86" t="s">
        <v>18</v>
      </c>
      <c r="L182" s="60"/>
      <c r="M182" s="59" t="s">
        <v>39</v>
      </c>
      <c r="Q182" s="25"/>
      <c r="R182" s="25"/>
      <c r="S182" s="25"/>
    </row>
    <row r="183" spans="1:28" s="2" customFormat="1" ht="29.25" hidden="1" customHeight="1" outlineLevel="1" x14ac:dyDescent="0.4">
      <c r="A183" s="2">
        <v>1</v>
      </c>
      <c r="B183" s="2">
        <v>1</v>
      </c>
      <c r="G183" s="2" cm="1">
        <f t="array" ref="G183">INDEX(A183:F183,1,VLOOKUP($I$3,$J$276:$L$281,$L$275,))</f>
        <v>0</v>
      </c>
      <c r="H183" s="3"/>
      <c r="I183" s="137"/>
      <c r="J183" s="134"/>
      <c r="K183" s="87"/>
      <c r="L183" s="67"/>
      <c r="M183" s="29" t="s">
        <v>20</v>
      </c>
      <c r="Q183" s="25"/>
      <c r="R183" s="25"/>
      <c r="S183" s="25"/>
    </row>
    <row r="184" spans="1:28" s="53" customFormat="1" ht="29.25" hidden="1" customHeight="1" outlineLevel="1" x14ac:dyDescent="0.4">
      <c r="A184" s="2">
        <v>1</v>
      </c>
      <c r="B184" s="2">
        <v>1</v>
      </c>
      <c r="C184" s="2"/>
      <c r="D184" s="2"/>
      <c r="E184" s="2"/>
      <c r="F184" s="2"/>
      <c r="G184" s="2" cm="1">
        <f t="array" ref="G184">INDEX(A184:F184,1,VLOOKUP($I$3,$J$276:$L$281,$L$275,))</f>
        <v>0</v>
      </c>
      <c r="H184" s="3"/>
      <c r="I184" s="137"/>
      <c r="J184" s="134"/>
      <c r="K184" s="86" t="s">
        <v>21</v>
      </c>
      <c r="L184" s="26"/>
      <c r="M184" s="58" t="s">
        <v>22</v>
      </c>
      <c r="N184" s="2"/>
      <c r="O184" s="2"/>
      <c r="P184" s="2"/>
      <c r="Q184" s="25"/>
      <c r="R184" s="25"/>
      <c r="S184" s="25"/>
      <c r="T184" s="2"/>
      <c r="U184" s="2"/>
      <c r="V184" s="2"/>
      <c r="W184" s="2"/>
      <c r="X184" s="2"/>
      <c r="Y184" s="2"/>
      <c r="Z184" s="2"/>
      <c r="AA184" s="2"/>
      <c r="AB184" s="2"/>
    </row>
    <row r="185" spans="1:28" s="53" customFormat="1" ht="29.25" hidden="1" customHeight="1" outlineLevel="1" x14ac:dyDescent="0.4">
      <c r="A185" s="2">
        <v>1</v>
      </c>
      <c r="B185" s="2">
        <v>1</v>
      </c>
      <c r="C185" s="2"/>
      <c r="D185" s="2"/>
      <c r="E185" s="2"/>
      <c r="F185" s="2"/>
      <c r="G185" s="2" cm="1">
        <f t="array" ref="G185">INDEX(A185:F185,1,VLOOKUP($I$3,$J$276:$L$281,$L$275,))</f>
        <v>0</v>
      </c>
      <c r="H185" s="3"/>
      <c r="I185" s="137"/>
      <c r="J185" s="134"/>
      <c r="K185" s="119"/>
      <c r="L185" s="61"/>
      <c r="M185" s="62" t="s">
        <v>40</v>
      </c>
      <c r="N185" s="2"/>
      <c r="O185" s="2"/>
      <c r="P185" s="2"/>
      <c r="Q185" s="25"/>
      <c r="R185" s="25"/>
      <c r="S185" s="25"/>
      <c r="T185" s="2"/>
      <c r="U185" s="2"/>
      <c r="V185" s="2"/>
      <c r="W185" s="2"/>
      <c r="X185" s="2"/>
      <c r="Y185" s="2"/>
      <c r="Z185" s="2"/>
      <c r="AA185" s="2"/>
      <c r="AB185" s="2"/>
    </row>
    <row r="186" spans="1:28" s="53" customFormat="1" ht="29.25" hidden="1" customHeight="1" outlineLevel="1" x14ac:dyDescent="0.4">
      <c r="A186" s="2">
        <v>1</v>
      </c>
      <c r="B186" s="2">
        <v>1</v>
      </c>
      <c r="C186" s="2"/>
      <c r="D186" s="2"/>
      <c r="E186" s="2"/>
      <c r="F186" s="2"/>
      <c r="G186" s="2" cm="1">
        <f t="array" ref="G186">INDEX(A186:F186,1,VLOOKUP($I$3,$J$276:$L$281,$L$275,))</f>
        <v>0</v>
      </c>
      <c r="H186" s="3"/>
      <c r="I186" s="137"/>
      <c r="J186" s="134"/>
      <c r="K186" s="87"/>
      <c r="L186" s="110"/>
      <c r="M186" s="110"/>
      <c r="N186" s="2"/>
      <c r="O186" s="2"/>
      <c r="P186" s="2"/>
      <c r="Q186" s="25"/>
      <c r="R186" s="25"/>
      <c r="S186" s="25"/>
      <c r="T186" s="2"/>
      <c r="U186" s="2"/>
      <c r="V186" s="2"/>
      <c r="W186" s="2"/>
      <c r="X186" s="2"/>
      <c r="Y186" s="2"/>
      <c r="Z186" s="2"/>
      <c r="AA186" s="2"/>
      <c r="AB186" s="2"/>
    </row>
    <row r="187" spans="1:28" s="53" customFormat="1" ht="28.5" hidden="1" customHeight="1" outlineLevel="1" x14ac:dyDescent="0.4">
      <c r="A187" s="2">
        <v>1</v>
      </c>
      <c r="B187" s="2">
        <v>1</v>
      </c>
      <c r="C187" s="2"/>
      <c r="D187" s="2"/>
      <c r="E187" s="2"/>
      <c r="F187" s="2"/>
      <c r="G187" s="2" cm="1">
        <f t="array" ref="G187">INDEX(A187:F187,1,VLOOKUP($I$3,$J$276:$L$281,$L$275,))</f>
        <v>0</v>
      </c>
      <c r="H187" s="3"/>
      <c r="I187" s="137"/>
      <c r="J187" s="134"/>
      <c r="K187" s="86" t="s">
        <v>24</v>
      </c>
      <c r="L187" s="129"/>
      <c r="M187" s="130"/>
      <c r="N187" s="2"/>
      <c r="O187" s="2"/>
      <c r="P187" s="2"/>
      <c r="Q187" s="25"/>
      <c r="R187" s="25"/>
      <c r="S187" s="25"/>
      <c r="T187" s="2"/>
      <c r="U187" s="2"/>
      <c r="V187" s="2"/>
      <c r="W187" s="2"/>
      <c r="X187" s="2"/>
      <c r="Y187" s="2"/>
      <c r="Z187" s="2"/>
      <c r="AA187" s="2"/>
      <c r="AB187" s="2"/>
    </row>
    <row r="188" spans="1:28" s="53" customFormat="1" ht="28.5" hidden="1" customHeight="1" outlineLevel="1" x14ac:dyDescent="0.4">
      <c r="A188" s="2">
        <v>1</v>
      </c>
      <c r="B188" s="2">
        <v>1</v>
      </c>
      <c r="C188" s="2"/>
      <c r="D188" s="2"/>
      <c r="E188" s="2"/>
      <c r="F188" s="2"/>
      <c r="G188" s="2" cm="1">
        <f t="array" ref="G188">INDEX(A188:F188,1,VLOOKUP($I$3,$J$276:$L$281,$L$275,))</f>
        <v>0</v>
      </c>
      <c r="H188" s="3"/>
      <c r="I188" s="137"/>
      <c r="J188" s="134"/>
      <c r="K188" s="119"/>
      <c r="L188" s="127"/>
      <c r="M188" s="128"/>
      <c r="N188" s="2"/>
      <c r="O188" s="2"/>
      <c r="P188" s="2"/>
      <c r="Q188" s="25"/>
      <c r="R188" s="25"/>
      <c r="S188" s="25"/>
      <c r="T188" s="2"/>
      <c r="U188" s="2"/>
      <c r="V188" s="2"/>
      <c r="W188" s="2"/>
      <c r="X188" s="2"/>
      <c r="Y188" s="2"/>
      <c r="Z188" s="2"/>
      <c r="AA188" s="2"/>
      <c r="AB188" s="2"/>
    </row>
    <row r="189" spans="1:28" s="53" customFormat="1" ht="28.5" hidden="1" customHeight="1" outlineLevel="1" x14ac:dyDescent="0.4">
      <c r="A189" s="2">
        <v>1</v>
      </c>
      <c r="B189" s="2">
        <v>1</v>
      </c>
      <c r="C189" s="2"/>
      <c r="D189" s="2"/>
      <c r="E189" s="2"/>
      <c r="F189" s="2"/>
      <c r="G189" s="2" cm="1">
        <f t="array" ref="G189">INDEX(A189:F189,1,VLOOKUP($I$3,$J$276:$L$281,$L$275,))</f>
        <v>0</v>
      </c>
      <c r="H189" s="3"/>
      <c r="I189" s="137"/>
      <c r="J189" s="134"/>
      <c r="K189" s="87"/>
      <c r="L189" s="127"/>
      <c r="M189" s="128"/>
      <c r="N189" s="2"/>
      <c r="O189" s="2"/>
      <c r="P189" s="2"/>
      <c r="Q189" s="25"/>
      <c r="R189" s="25"/>
      <c r="S189" s="25"/>
      <c r="T189" s="2"/>
      <c r="U189" s="2"/>
      <c r="V189" s="2"/>
      <c r="W189" s="2"/>
      <c r="X189" s="2"/>
      <c r="Y189" s="2"/>
      <c r="Z189" s="2"/>
      <c r="AA189" s="2"/>
      <c r="AB189" s="2"/>
    </row>
    <row r="190" spans="1:28" s="53" customFormat="1" ht="29.25" hidden="1" customHeight="1" outlineLevel="1" x14ac:dyDescent="0.4">
      <c r="A190" s="2">
        <v>1</v>
      </c>
      <c r="B190" s="2">
        <v>1</v>
      </c>
      <c r="C190" s="2"/>
      <c r="D190" s="2"/>
      <c r="E190" s="2"/>
      <c r="F190" s="2"/>
      <c r="G190" s="2" cm="1">
        <f t="array" ref="G190">INDEX(A190:F190,1,VLOOKUP($I$3,$J$276:$L$281,$L$275,))</f>
        <v>0</v>
      </c>
      <c r="H190" s="3"/>
      <c r="I190" s="137"/>
      <c r="J190" s="134"/>
      <c r="K190" s="86" t="s">
        <v>25</v>
      </c>
      <c r="L190" s="30"/>
      <c r="M190" s="28" t="s">
        <v>26</v>
      </c>
      <c r="N190" s="2"/>
      <c r="O190" s="2"/>
      <c r="P190" s="2"/>
      <c r="Q190" s="25"/>
      <c r="R190" s="25"/>
      <c r="S190" s="25"/>
      <c r="T190" s="2"/>
      <c r="U190" s="2"/>
      <c r="V190" s="2"/>
      <c r="W190" s="2"/>
      <c r="X190" s="2"/>
      <c r="Y190" s="2"/>
      <c r="Z190" s="2"/>
      <c r="AA190" s="2"/>
      <c r="AB190" s="2"/>
    </row>
    <row r="191" spans="1:28" s="53" customFormat="1" ht="29.25" hidden="1" customHeight="1" outlineLevel="1" x14ac:dyDescent="0.4">
      <c r="A191" s="2">
        <v>1</v>
      </c>
      <c r="B191" s="2">
        <v>1</v>
      </c>
      <c r="C191" s="2"/>
      <c r="D191" s="2"/>
      <c r="E191" s="2"/>
      <c r="F191" s="2"/>
      <c r="G191" s="2" cm="1">
        <f t="array" ref="G191">INDEX(A191:F191,1,VLOOKUP($I$3,$J$276:$L$281,$L$275,))</f>
        <v>0</v>
      </c>
      <c r="H191" s="3"/>
      <c r="I191" s="137"/>
      <c r="J191" s="134"/>
      <c r="K191" s="87"/>
      <c r="L191" s="30"/>
      <c r="M191" s="28" t="s">
        <v>27</v>
      </c>
      <c r="N191" s="2"/>
      <c r="O191" s="2"/>
      <c r="P191" s="2"/>
      <c r="Q191" s="25"/>
      <c r="R191" s="25"/>
      <c r="S191" s="25"/>
      <c r="T191" s="2"/>
      <c r="U191" s="2"/>
      <c r="V191" s="2"/>
      <c r="W191" s="2"/>
      <c r="X191" s="2"/>
      <c r="Y191" s="2"/>
      <c r="Z191" s="2"/>
      <c r="AA191" s="2"/>
      <c r="AB191" s="2"/>
    </row>
    <row r="192" spans="1:28" s="2" customFormat="1" ht="29.25" hidden="1" customHeight="1" outlineLevel="1" x14ac:dyDescent="0.4">
      <c r="A192" s="2">
        <v>1</v>
      </c>
      <c r="B192" s="2">
        <v>1</v>
      </c>
      <c r="G192" s="2" cm="1">
        <f t="array" ref="G192">INDEX(A192:F192,1,VLOOKUP($I$3,$J$276:$L$281,$L$275,))</f>
        <v>0</v>
      </c>
      <c r="H192" s="3"/>
      <c r="I192" s="137"/>
      <c r="J192" s="135"/>
      <c r="K192" s="63" t="s">
        <v>28</v>
      </c>
      <c r="L192" s="30"/>
      <c r="M192" s="28" t="s">
        <v>145</v>
      </c>
      <c r="Q192" s="25"/>
      <c r="R192" s="25"/>
      <c r="S192" s="25"/>
    </row>
    <row r="193" spans="1:28" s="53" customFormat="1" ht="3.75" hidden="1" customHeight="1" outlineLevel="1" x14ac:dyDescent="0.4">
      <c r="A193" s="2">
        <v>1</v>
      </c>
      <c r="B193" s="2">
        <v>1</v>
      </c>
      <c r="C193" s="2"/>
      <c r="D193" s="2"/>
      <c r="E193" s="2"/>
      <c r="F193" s="2"/>
      <c r="G193" s="2" cm="1">
        <f t="array" ref="G193">INDEX(A193:F193,1,VLOOKUP($I$3,$J$276:$L$281,$L$275,))</f>
        <v>0</v>
      </c>
      <c r="H193" s="3"/>
      <c r="I193" s="137"/>
      <c r="J193" s="7"/>
      <c r="K193" s="8"/>
      <c r="L193" s="6"/>
      <c r="M193" s="4"/>
      <c r="N193" s="2"/>
      <c r="O193" s="2"/>
      <c r="P193" s="2"/>
      <c r="Q193" s="25"/>
      <c r="R193" s="25"/>
      <c r="S193" s="25"/>
      <c r="T193" s="2"/>
      <c r="U193" s="2"/>
      <c r="V193" s="2"/>
      <c r="W193" s="2"/>
      <c r="X193" s="2"/>
      <c r="Y193" s="2"/>
      <c r="Z193" s="2"/>
      <c r="AA193" s="2"/>
      <c r="AB193" s="2"/>
    </row>
    <row r="194" spans="1:28" s="2" customFormat="1" ht="29.25" hidden="1" customHeight="1" outlineLevel="1" x14ac:dyDescent="0.4">
      <c r="A194" s="2">
        <v>1</v>
      </c>
      <c r="B194" s="2">
        <v>1</v>
      </c>
      <c r="G194" s="2" cm="1">
        <f t="array" ref="G194">INDEX(A194:F194,1,VLOOKUP($I$3,$J$276:$L$281,$L$275,))</f>
        <v>0</v>
      </c>
      <c r="H194" s="3"/>
      <c r="I194" s="137"/>
      <c r="J194" s="133" t="s">
        <v>36</v>
      </c>
      <c r="K194" s="27" t="s">
        <v>9</v>
      </c>
      <c r="L194" s="127"/>
      <c r="M194" s="128"/>
      <c r="Q194" s="25"/>
      <c r="R194" s="25"/>
      <c r="S194" s="25"/>
    </row>
    <row r="195" spans="1:28" s="2" customFormat="1" ht="29.25" hidden="1" customHeight="1" outlineLevel="1" x14ac:dyDescent="0.4">
      <c r="A195" s="2">
        <v>1</v>
      </c>
      <c r="B195" s="2">
        <v>1</v>
      </c>
      <c r="G195" s="2" cm="1">
        <f t="array" ref="G195">INDEX(A195:F195,1,VLOOKUP($I$3,$J$276:$L$281,$L$275,))</f>
        <v>0</v>
      </c>
      <c r="H195" s="3"/>
      <c r="I195" s="137"/>
      <c r="J195" s="134"/>
      <c r="K195" s="27" t="s">
        <v>10</v>
      </c>
      <c r="L195" s="127"/>
      <c r="M195" s="128"/>
      <c r="Q195" s="25"/>
      <c r="R195" s="25"/>
      <c r="S195" s="25"/>
    </row>
    <row r="196" spans="1:28" s="2" customFormat="1" ht="29.25" hidden="1" customHeight="1" outlineLevel="1" x14ac:dyDescent="0.4">
      <c r="A196" s="2">
        <v>1</v>
      </c>
      <c r="B196" s="2">
        <v>1</v>
      </c>
      <c r="G196" s="2" cm="1">
        <f t="array" ref="G196">INDEX(A196:F196,1,VLOOKUP($I$3,$J$276:$L$281,$L$275,))</f>
        <v>0</v>
      </c>
      <c r="H196" s="3"/>
      <c r="I196" s="137"/>
      <c r="J196" s="134"/>
      <c r="K196" s="27" t="s">
        <v>146</v>
      </c>
      <c r="L196" s="131"/>
      <c r="M196" s="132"/>
      <c r="Q196" s="25"/>
      <c r="R196" s="25"/>
      <c r="S196" s="25"/>
    </row>
    <row r="197" spans="1:28" s="2" customFormat="1" ht="29.25" hidden="1" customHeight="1" outlineLevel="1" x14ac:dyDescent="0.4">
      <c r="A197" s="2">
        <v>1</v>
      </c>
      <c r="B197" s="2">
        <v>1</v>
      </c>
      <c r="G197" s="2" cm="1">
        <f t="array" ref="G197">INDEX(A197:F197,1,VLOOKUP($I$3,$J$276:$L$281,$L$275,))</f>
        <v>0</v>
      </c>
      <c r="H197" s="3"/>
      <c r="I197" s="137"/>
      <c r="J197" s="134"/>
      <c r="K197" s="86" t="s">
        <v>12</v>
      </c>
      <c r="L197" s="26"/>
      <c r="M197" s="58" t="s">
        <v>13</v>
      </c>
      <c r="Q197" s="25"/>
      <c r="R197" s="25"/>
      <c r="S197" s="25"/>
    </row>
    <row r="198" spans="1:28" s="2" customFormat="1" ht="29.25" hidden="1" customHeight="1" outlineLevel="1" x14ac:dyDescent="0.4">
      <c r="A198" s="2">
        <v>1</v>
      </c>
      <c r="B198" s="2">
        <v>1</v>
      </c>
      <c r="G198" s="2" cm="1">
        <f t="array" ref="G198">INDEX(A198:F198,1,VLOOKUP($I$3,$J$276:$L$281,$L$275,))</f>
        <v>0</v>
      </c>
      <c r="H198" s="3"/>
      <c r="I198" s="137"/>
      <c r="J198" s="134"/>
      <c r="K198" s="119"/>
      <c r="L198" s="26"/>
      <c r="M198" s="58" t="s">
        <v>14</v>
      </c>
      <c r="Q198" s="25"/>
      <c r="R198" s="25"/>
      <c r="S198" s="25"/>
    </row>
    <row r="199" spans="1:28" s="2" customFormat="1" ht="29.25" hidden="1" customHeight="1" outlineLevel="1" x14ac:dyDescent="0.4">
      <c r="A199" s="2">
        <v>1</v>
      </c>
      <c r="B199" s="2">
        <v>1</v>
      </c>
      <c r="G199" s="2" cm="1">
        <f t="array" ref="G199">INDEX(A199:F199,1,VLOOKUP($I$3,$J$276:$L$281,$L$275,))</f>
        <v>0</v>
      </c>
      <c r="H199" s="3"/>
      <c r="I199" s="137"/>
      <c r="J199" s="134"/>
      <c r="K199" s="119"/>
      <c r="L199" s="26"/>
      <c r="M199" s="58" t="s">
        <v>15</v>
      </c>
      <c r="Q199" s="25"/>
      <c r="R199" s="25"/>
      <c r="S199" s="25"/>
    </row>
    <row r="200" spans="1:28" s="2" customFormat="1" ht="29.25" hidden="1" customHeight="1" outlineLevel="1" x14ac:dyDescent="0.4">
      <c r="A200" s="2">
        <v>1</v>
      </c>
      <c r="B200" s="2">
        <v>1</v>
      </c>
      <c r="G200" s="2" cm="1">
        <f t="array" ref="G200">INDEX(A200:F200,1,VLOOKUP($I$3,$J$276:$L$281,$L$275,))</f>
        <v>0</v>
      </c>
      <c r="H200" s="3"/>
      <c r="I200" s="137"/>
      <c r="J200" s="134"/>
      <c r="K200" s="119"/>
      <c r="L200" s="65"/>
      <c r="M200" s="62" t="s">
        <v>31</v>
      </c>
      <c r="Q200" s="25"/>
      <c r="R200" s="25"/>
      <c r="S200" s="25"/>
    </row>
    <row r="201" spans="1:28" s="2" customFormat="1" ht="29.25" hidden="1" customHeight="1" outlineLevel="1" x14ac:dyDescent="0.4">
      <c r="A201" s="2">
        <v>1</v>
      </c>
      <c r="B201" s="2">
        <v>1</v>
      </c>
      <c r="G201" s="2" cm="1">
        <f t="array" ref="G201">INDEX(A201:F201,1,VLOOKUP($I$3,$J$276:$L$281,$L$275,))</f>
        <v>0</v>
      </c>
      <c r="H201" s="3"/>
      <c r="I201" s="137"/>
      <c r="J201" s="134"/>
      <c r="K201" s="119"/>
      <c r="L201" s="94"/>
      <c r="M201" s="94"/>
      <c r="Q201" s="25"/>
      <c r="R201" s="25"/>
      <c r="S201" s="25"/>
    </row>
    <row r="202" spans="1:28" s="2" customFormat="1" ht="29.25" hidden="1" customHeight="1" outlineLevel="1" x14ac:dyDescent="0.4">
      <c r="A202" s="2">
        <v>1</v>
      </c>
      <c r="B202" s="2">
        <v>1</v>
      </c>
      <c r="G202" s="2" cm="1">
        <f t="array" ref="G202">INDEX(A202:F202,1,VLOOKUP($I$3,$J$276:$L$281,$L$275,))</f>
        <v>0</v>
      </c>
      <c r="H202" s="3"/>
      <c r="I202" s="137"/>
      <c r="J202" s="134"/>
      <c r="K202" s="119"/>
      <c r="L202" s="26"/>
      <c r="M202" s="66" t="s">
        <v>17</v>
      </c>
      <c r="Q202" s="25"/>
      <c r="R202" s="25"/>
      <c r="S202" s="25"/>
    </row>
    <row r="203" spans="1:28" s="2" customFormat="1" ht="29.25" hidden="1" customHeight="1" outlineLevel="1" x14ac:dyDescent="0.4">
      <c r="A203" s="2">
        <v>1</v>
      </c>
      <c r="B203" s="2">
        <v>1</v>
      </c>
      <c r="G203" s="2" cm="1">
        <f t="array" ref="G203">INDEX(A203:F203,1,VLOOKUP($I$3,$J$276:$L$281,$L$275,))</f>
        <v>0</v>
      </c>
      <c r="H203" s="3"/>
      <c r="I203" s="137"/>
      <c r="J203" s="134"/>
      <c r="K203" s="87"/>
      <c r="L203" s="127"/>
      <c r="M203" s="128"/>
      <c r="Q203" s="25"/>
      <c r="R203" s="25"/>
      <c r="S203" s="25"/>
    </row>
    <row r="204" spans="1:28" s="2" customFormat="1" ht="29.25" hidden="1" customHeight="1" outlineLevel="1" x14ac:dyDescent="0.4">
      <c r="A204" s="2">
        <v>1</v>
      </c>
      <c r="B204" s="2">
        <v>1</v>
      </c>
      <c r="G204" s="2" cm="1">
        <f t="array" ref="G204">INDEX(A204:F204,1,VLOOKUP($I$3,$J$276:$L$281,$L$275,))</f>
        <v>0</v>
      </c>
      <c r="H204" s="3"/>
      <c r="I204" s="137"/>
      <c r="J204" s="134"/>
      <c r="K204" s="86" t="s">
        <v>18</v>
      </c>
      <c r="L204" s="60"/>
      <c r="M204" s="59" t="s">
        <v>19</v>
      </c>
      <c r="Q204" s="25"/>
      <c r="R204" s="25"/>
      <c r="S204" s="25"/>
    </row>
    <row r="205" spans="1:28" s="2" customFormat="1" ht="29.25" hidden="1" customHeight="1" outlineLevel="1" x14ac:dyDescent="0.4">
      <c r="A205" s="2">
        <v>1</v>
      </c>
      <c r="B205" s="2">
        <v>1</v>
      </c>
      <c r="G205" s="2" cm="1">
        <f t="array" ref="G205">INDEX(A205:F205,1,VLOOKUP($I$3,$J$276:$L$281,$L$275,))</f>
        <v>0</v>
      </c>
      <c r="H205" s="3"/>
      <c r="I205" s="137"/>
      <c r="J205" s="134"/>
      <c r="K205" s="87"/>
      <c r="L205" s="67"/>
      <c r="M205" s="29" t="s">
        <v>20</v>
      </c>
      <c r="Q205" s="25"/>
      <c r="R205" s="25"/>
      <c r="S205" s="25"/>
    </row>
    <row r="206" spans="1:28" s="53" customFormat="1" ht="29.25" hidden="1" customHeight="1" outlineLevel="1" x14ac:dyDescent="0.4">
      <c r="A206" s="2">
        <v>1</v>
      </c>
      <c r="B206" s="2">
        <v>1</v>
      </c>
      <c r="C206" s="2"/>
      <c r="D206" s="2"/>
      <c r="E206" s="2"/>
      <c r="F206" s="2"/>
      <c r="G206" s="2" cm="1">
        <f t="array" ref="G206">INDEX(A206:F206,1,VLOOKUP($I$3,$J$276:$L$281,$L$275,))</f>
        <v>0</v>
      </c>
      <c r="H206" s="3"/>
      <c r="I206" s="137"/>
      <c r="J206" s="134"/>
      <c r="K206" s="86" t="s">
        <v>21</v>
      </c>
      <c r="L206" s="26"/>
      <c r="M206" s="58" t="s">
        <v>22</v>
      </c>
      <c r="N206" s="2"/>
      <c r="O206" s="2"/>
      <c r="P206" s="2"/>
      <c r="Q206" s="25"/>
      <c r="R206" s="25"/>
      <c r="S206" s="25"/>
      <c r="T206" s="2"/>
      <c r="U206" s="2"/>
      <c r="V206" s="2"/>
      <c r="W206" s="2"/>
      <c r="X206" s="2"/>
      <c r="Y206" s="2"/>
      <c r="Z206" s="2"/>
      <c r="AA206" s="2"/>
      <c r="AB206" s="2"/>
    </row>
    <row r="207" spans="1:28" s="53" customFormat="1" ht="29.25" hidden="1" customHeight="1" outlineLevel="1" x14ac:dyDescent="0.4">
      <c r="A207" s="2">
        <v>1</v>
      </c>
      <c r="B207" s="2">
        <v>1</v>
      </c>
      <c r="C207" s="2"/>
      <c r="D207" s="2"/>
      <c r="E207" s="2"/>
      <c r="F207" s="2"/>
      <c r="G207" s="2" cm="1">
        <f t="array" ref="G207">INDEX(A207:F207,1,VLOOKUP($I$3,$J$276:$L$281,$L$275,))</f>
        <v>0</v>
      </c>
      <c r="H207" s="3"/>
      <c r="I207" s="137"/>
      <c r="J207" s="134"/>
      <c r="K207" s="119"/>
      <c r="L207" s="61"/>
      <c r="M207" s="62" t="s">
        <v>40</v>
      </c>
      <c r="N207" s="2"/>
      <c r="O207" s="2"/>
      <c r="P207" s="2"/>
      <c r="Q207" s="25"/>
      <c r="R207" s="25"/>
      <c r="S207" s="25"/>
      <c r="T207" s="2"/>
      <c r="U207" s="2"/>
      <c r="V207" s="2"/>
      <c r="W207" s="2"/>
      <c r="X207" s="2"/>
      <c r="Y207" s="2"/>
      <c r="Z207" s="2"/>
      <c r="AA207" s="2"/>
      <c r="AB207" s="2"/>
    </row>
    <row r="208" spans="1:28" s="53" customFormat="1" ht="29.25" hidden="1" customHeight="1" outlineLevel="1" x14ac:dyDescent="0.4">
      <c r="A208" s="2">
        <v>1</v>
      </c>
      <c r="B208" s="2">
        <v>1</v>
      </c>
      <c r="C208" s="2"/>
      <c r="D208" s="2"/>
      <c r="E208" s="2"/>
      <c r="F208" s="2"/>
      <c r="G208" s="2" cm="1">
        <f t="array" ref="G208">INDEX(A208:F208,1,VLOOKUP($I$3,$J$276:$L$281,$L$275,))</f>
        <v>0</v>
      </c>
      <c r="H208" s="3"/>
      <c r="I208" s="137"/>
      <c r="J208" s="134"/>
      <c r="K208" s="87"/>
      <c r="L208" s="110"/>
      <c r="M208" s="110"/>
      <c r="N208" s="2"/>
      <c r="O208" s="2"/>
      <c r="P208" s="2"/>
      <c r="Q208" s="25"/>
      <c r="R208" s="25"/>
      <c r="S208" s="25"/>
      <c r="T208" s="2"/>
      <c r="U208" s="2"/>
      <c r="V208" s="2"/>
      <c r="W208" s="2"/>
      <c r="X208" s="2"/>
      <c r="Y208" s="2"/>
      <c r="Z208" s="2"/>
      <c r="AA208" s="2"/>
      <c r="AB208" s="2"/>
    </row>
    <row r="209" spans="1:28" s="53" customFormat="1" ht="28.5" hidden="1" customHeight="1" outlineLevel="1" x14ac:dyDescent="0.4">
      <c r="A209" s="2">
        <v>1</v>
      </c>
      <c r="B209" s="2">
        <v>1</v>
      </c>
      <c r="C209" s="2"/>
      <c r="D209" s="2"/>
      <c r="E209" s="2"/>
      <c r="F209" s="2"/>
      <c r="G209" s="2" cm="1">
        <f t="array" ref="G209">INDEX(A209:F209,1,VLOOKUP($I$3,$J$276:$L$281,$L$275,))</f>
        <v>0</v>
      </c>
      <c r="H209" s="3"/>
      <c r="I209" s="137"/>
      <c r="J209" s="134"/>
      <c r="K209" s="86" t="s">
        <v>24</v>
      </c>
      <c r="L209" s="129"/>
      <c r="M209" s="130"/>
      <c r="N209" s="2"/>
      <c r="O209" s="2"/>
      <c r="P209" s="2"/>
      <c r="Q209" s="25"/>
      <c r="R209" s="25"/>
      <c r="S209" s="25"/>
      <c r="T209" s="2"/>
      <c r="U209" s="2"/>
      <c r="V209" s="2"/>
      <c r="W209" s="2"/>
      <c r="X209" s="2"/>
      <c r="Y209" s="2"/>
      <c r="Z209" s="2"/>
      <c r="AA209" s="2"/>
      <c r="AB209" s="2"/>
    </row>
    <row r="210" spans="1:28" s="53" customFormat="1" ht="28.5" hidden="1" customHeight="1" outlineLevel="1" x14ac:dyDescent="0.4">
      <c r="A210" s="2">
        <v>1</v>
      </c>
      <c r="B210" s="2">
        <v>1</v>
      </c>
      <c r="C210" s="2"/>
      <c r="D210" s="2"/>
      <c r="E210" s="2"/>
      <c r="F210" s="2"/>
      <c r="G210" s="2" cm="1">
        <f t="array" ref="G210">INDEX(A210:F210,1,VLOOKUP($I$3,$J$276:$L$281,$L$275,))</f>
        <v>0</v>
      </c>
      <c r="H210" s="3"/>
      <c r="I210" s="137"/>
      <c r="J210" s="134"/>
      <c r="K210" s="119"/>
      <c r="L210" s="127"/>
      <c r="M210" s="128"/>
      <c r="N210" s="2"/>
      <c r="O210" s="2"/>
      <c r="P210" s="2"/>
      <c r="Q210" s="25"/>
      <c r="R210" s="25"/>
      <c r="S210" s="25"/>
      <c r="T210" s="2"/>
      <c r="U210" s="2"/>
      <c r="V210" s="2"/>
      <c r="W210" s="2"/>
      <c r="X210" s="2"/>
      <c r="Y210" s="2"/>
      <c r="Z210" s="2"/>
      <c r="AA210" s="2"/>
      <c r="AB210" s="2"/>
    </row>
    <row r="211" spans="1:28" s="53" customFormat="1" ht="28.5" hidden="1" customHeight="1" outlineLevel="1" x14ac:dyDescent="0.4">
      <c r="A211" s="2">
        <v>1</v>
      </c>
      <c r="B211" s="2">
        <v>1</v>
      </c>
      <c r="C211" s="2"/>
      <c r="D211" s="2"/>
      <c r="E211" s="2"/>
      <c r="F211" s="2"/>
      <c r="G211" s="2" cm="1">
        <f t="array" ref="G211">INDEX(A211:F211,1,VLOOKUP($I$3,$J$276:$L$281,$L$275,))</f>
        <v>0</v>
      </c>
      <c r="H211" s="3"/>
      <c r="I211" s="137"/>
      <c r="J211" s="134"/>
      <c r="K211" s="87"/>
      <c r="L211" s="127"/>
      <c r="M211" s="128"/>
      <c r="N211" s="2"/>
      <c r="O211" s="2"/>
      <c r="P211" s="2"/>
      <c r="Q211" s="25"/>
      <c r="R211" s="25"/>
      <c r="S211" s="25"/>
      <c r="T211" s="2"/>
      <c r="U211" s="2"/>
      <c r="V211" s="2"/>
      <c r="W211" s="2"/>
      <c r="X211" s="2"/>
      <c r="Y211" s="2"/>
      <c r="Z211" s="2"/>
      <c r="AA211" s="2"/>
      <c r="AB211" s="2"/>
    </row>
    <row r="212" spans="1:28" s="53" customFormat="1" ht="29.25" hidden="1" customHeight="1" outlineLevel="1" x14ac:dyDescent="0.4">
      <c r="A212" s="2">
        <v>1</v>
      </c>
      <c r="B212" s="2">
        <v>1</v>
      </c>
      <c r="C212" s="2"/>
      <c r="D212" s="2"/>
      <c r="E212" s="2"/>
      <c r="F212" s="2"/>
      <c r="G212" s="2" cm="1">
        <f t="array" ref="G212">INDEX(A212:F212,1,VLOOKUP($I$3,$J$276:$L$281,$L$275,))</f>
        <v>0</v>
      </c>
      <c r="H212" s="3"/>
      <c r="I212" s="137"/>
      <c r="J212" s="134"/>
      <c r="K212" s="86" t="s">
        <v>25</v>
      </c>
      <c r="L212" s="30"/>
      <c r="M212" s="28" t="s">
        <v>26</v>
      </c>
      <c r="N212" s="2"/>
      <c r="O212" s="2"/>
      <c r="P212" s="2"/>
      <c r="Q212" s="25"/>
      <c r="R212" s="25"/>
      <c r="S212" s="25"/>
      <c r="T212" s="2"/>
      <c r="U212" s="2"/>
      <c r="V212" s="2"/>
      <c r="W212" s="2"/>
      <c r="X212" s="2"/>
      <c r="Y212" s="2"/>
      <c r="Z212" s="2"/>
      <c r="AA212" s="2"/>
      <c r="AB212" s="2"/>
    </row>
    <row r="213" spans="1:28" s="53" customFormat="1" ht="29.25" hidden="1" customHeight="1" outlineLevel="1" x14ac:dyDescent="0.4">
      <c r="A213" s="2">
        <v>1</v>
      </c>
      <c r="B213" s="2">
        <v>1</v>
      </c>
      <c r="C213" s="2"/>
      <c r="D213" s="2"/>
      <c r="E213" s="2"/>
      <c r="F213" s="2"/>
      <c r="G213" s="2" cm="1">
        <f t="array" ref="G213">INDEX(A213:F213,1,VLOOKUP($I$3,$J$276:$L$281,$L$275,))</f>
        <v>0</v>
      </c>
      <c r="H213" s="3"/>
      <c r="I213" s="137"/>
      <c r="J213" s="134"/>
      <c r="K213" s="87"/>
      <c r="L213" s="30"/>
      <c r="M213" s="28" t="s">
        <v>27</v>
      </c>
      <c r="N213" s="2"/>
      <c r="O213" s="2"/>
      <c r="P213" s="2"/>
      <c r="Q213" s="25"/>
      <c r="R213" s="25"/>
      <c r="S213" s="25"/>
      <c r="T213" s="2"/>
      <c r="U213" s="2"/>
      <c r="V213" s="2"/>
      <c r="W213" s="2"/>
      <c r="X213" s="2"/>
      <c r="Y213" s="2"/>
      <c r="Z213" s="2"/>
      <c r="AA213" s="2"/>
      <c r="AB213" s="2"/>
    </row>
    <row r="214" spans="1:28" s="2" customFormat="1" ht="29.25" hidden="1" customHeight="1" outlineLevel="1" x14ac:dyDescent="0.4">
      <c r="A214" s="2">
        <v>1</v>
      </c>
      <c r="B214" s="2">
        <v>1</v>
      </c>
      <c r="G214" s="2" cm="1">
        <f t="array" ref="G214">INDEX(A214:F214,1,VLOOKUP($I$3,$J$276:$L$281,$L$275,))</f>
        <v>0</v>
      </c>
      <c r="H214" s="3"/>
      <c r="I214" s="138"/>
      <c r="J214" s="135"/>
      <c r="K214" s="63" t="s">
        <v>28</v>
      </c>
      <c r="L214" s="30"/>
      <c r="M214" s="28" t="s">
        <v>145</v>
      </c>
      <c r="Q214" s="25"/>
      <c r="R214" s="25"/>
      <c r="S214" s="25"/>
    </row>
    <row r="215" spans="1:28" s="53" customFormat="1" ht="3.75" hidden="1" customHeight="1" outlineLevel="1" x14ac:dyDescent="0.4">
      <c r="A215" s="2">
        <v>1</v>
      </c>
      <c r="B215" s="2">
        <v>1</v>
      </c>
      <c r="C215" s="2"/>
      <c r="D215" s="2"/>
      <c r="E215" s="2"/>
      <c r="F215" s="2"/>
      <c r="G215" s="2" cm="1">
        <f t="array" ref="G215">INDEX(A215:F215,1,VLOOKUP($I$3,$J$276:$L$281,$L$275,))</f>
        <v>0</v>
      </c>
      <c r="H215" s="3"/>
      <c r="I215" s="3"/>
      <c r="J215" s="7"/>
      <c r="K215" s="8"/>
      <c r="L215" s="6"/>
      <c r="M215" s="4"/>
      <c r="N215" s="2"/>
      <c r="O215" s="2"/>
      <c r="P215" s="2"/>
      <c r="Q215" s="25"/>
      <c r="R215" s="25"/>
      <c r="S215" s="25"/>
      <c r="T215" s="2"/>
      <c r="U215" s="2"/>
      <c r="V215" s="2"/>
      <c r="W215" s="2"/>
      <c r="X215" s="2"/>
      <c r="Y215" s="2"/>
      <c r="Z215" s="2"/>
      <c r="AA215" s="2"/>
      <c r="AB215" s="2"/>
    </row>
    <row r="216" spans="1:28" s="53" customFormat="1" ht="29.25" customHeight="1" collapsed="1" x14ac:dyDescent="0.4">
      <c r="A216" s="2">
        <v>1</v>
      </c>
      <c r="B216" s="2"/>
      <c r="C216" s="2">
        <v>1</v>
      </c>
      <c r="D216" s="2">
        <v>1</v>
      </c>
      <c r="E216" s="2">
        <v>1</v>
      </c>
      <c r="F216" s="2"/>
      <c r="G216" s="2" cm="1">
        <f t="array" ref="G216">INDEX(A216:F216,1,VLOOKUP($I$3,$J$276:$L$281,$L$275,))</f>
        <v>1</v>
      </c>
      <c r="H216" s="3"/>
      <c r="I216" s="95" t="s">
        <v>41</v>
      </c>
      <c r="J216" s="95"/>
      <c r="K216" s="125" t="s">
        <v>42</v>
      </c>
      <c r="L216" s="35"/>
      <c r="M216" s="34" t="s">
        <v>43</v>
      </c>
      <c r="N216" s="2"/>
      <c r="O216" s="2"/>
      <c r="P216" s="2"/>
      <c r="Q216" s="25"/>
      <c r="R216" s="25"/>
      <c r="S216" s="25"/>
      <c r="T216" s="2"/>
      <c r="U216" s="2"/>
      <c r="V216" s="2"/>
      <c r="W216" s="2"/>
      <c r="X216" s="2"/>
      <c r="Y216" s="2"/>
      <c r="Z216" s="2"/>
      <c r="AA216" s="2"/>
      <c r="AB216" s="2"/>
    </row>
    <row r="217" spans="1:28" s="53" customFormat="1" ht="29.25" customHeight="1" x14ac:dyDescent="0.4">
      <c r="A217" s="2">
        <v>1</v>
      </c>
      <c r="B217" s="2"/>
      <c r="C217" s="2">
        <v>1</v>
      </c>
      <c r="D217" s="2">
        <v>1</v>
      </c>
      <c r="E217" s="2">
        <v>1</v>
      </c>
      <c r="F217" s="2"/>
      <c r="G217" s="2" cm="1">
        <f t="array" ref="G217">INDEX(A217:F217,1,VLOOKUP($I$3,$J$276:$L$281,$L$275,))</f>
        <v>1</v>
      </c>
      <c r="H217" s="3"/>
      <c r="I217" s="95"/>
      <c r="J217" s="95"/>
      <c r="K217" s="125"/>
      <c r="L217" s="35">
        <v>1</v>
      </c>
      <c r="M217" s="34" t="s">
        <v>44</v>
      </c>
      <c r="N217" s="2"/>
      <c r="O217" s="2"/>
      <c r="P217" s="2"/>
      <c r="Q217" s="25"/>
      <c r="R217" s="25"/>
      <c r="S217" s="25"/>
      <c r="T217" s="2"/>
      <c r="U217" s="2"/>
      <c r="V217" s="2"/>
      <c r="W217" s="2"/>
      <c r="X217" s="2"/>
      <c r="Y217" s="2"/>
      <c r="Z217" s="2"/>
      <c r="AA217" s="2"/>
      <c r="AB217" s="2"/>
    </row>
    <row r="218" spans="1:28" s="53" customFormat="1" ht="29.25" customHeight="1" x14ac:dyDescent="0.4">
      <c r="A218" s="2">
        <v>1</v>
      </c>
      <c r="B218" s="2"/>
      <c r="C218" s="2">
        <v>1</v>
      </c>
      <c r="D218" s="2">
        <v>1</v>
      </c>
      <c r="E218" s="2">
        <v>1</v>
      </c>
      <c r="F218" s="2"/>
      <c r="G218" s="2" cm="1">
        <f t="array" ref="G218">INDEX(A218:F218,1,VLOOKUP($I$3,$J$276:$L$281,$L$275,))</f>
        <v>1</v>
      </c>
      <c r="H218" s="3"/>
      <c r="I218" s="95"/>
      <c r="J218" s="95"/>
      <c r="K218" s="125"/>
      <c r="L218" s="91" t="s">
        <v>149</v>
      </c>
      <c r="M218" s="91"/>
      <c r="N218" s="2"/>
      <c r="O218" s="2"/>
      <c r="P218" s="2"/>
      <c r="Q218" s="25"/>
      <c r="R218" s="25"/>
      <c r="S218" s="25"/>
      <c r="T218" s="2"/>
      <c r="U218" s="2"/>
      <c r="V218" s="2"/>
      <c r="W218" s="2"/>
      <c r="X218" s="2"/>
      <c r="Y218" s="2"/>
      <c r="Z218" s="2"/>
      <c r="AA218" s="2"/>
      <c r="AB218" s="2"/>
    </row>
    <row r="219" spans="1:28" s="53" customFormat="1" ht="29.25" customHeight="1" x14ac:dyDescent="0.4">
      <c r="A219" s="2">
        <v>1</v>
      </c>
      <c r="B219" s="2"/>
      <c r="C219" s="2">
        <v>1</v>
      </c>
      <c r="D219" s="2">
        <v>1</v>
      </c>
      <c r="E219" s="2">
        <v>1</v>
      </c>
      <c r="F219" s="2"/>
      <c r="G219" s="2" cm="1">
        <f t="array" ref="G219">INDEX(A219:F219,1,VLOOKUP($I$3,$J$276:$L$281,$L$275,))</f>
        <v>1</v>
      </c>
      <c r="H219" s="3"/>
      <c r="I219" s="95"/>
      <c r="J219" s="95"/>
      <c r="K219" s="125"/>
      <c r="L219" s="35"/>
      <c r="M219" s="34" t="s">
        <v>45</v>
      </c>
      <c r="N219" s="2"/>
      <c r="O219" s="2"/>
      <c r="P219" s="2"/>
      <c r="Q219" s="25"/>
      <c r="R219" s="25"/>
      <c r="S219" s="25"/>
      <c r="T219" s="2"/>
      <c r="U219" s="2"/>
      <c r="V219" s="2"/>
      <c r="W219" s="2"/>
      <c r="X219" s="2"/>
      <c r="Y219" s="2"/>
      <c r="Z219" s="2"/>
      <c r="AA219" s="2"/>
      <c r="AB219" s="2"/>
    </row>
    <row r="220" spans="1:28" s="53" customFormat="1" ht="29.25" customHeight="1" x14ac:dyDescent="0.4">
      <c r="A220" s="2">
        <v>1</v>
      </c>
      <c r="B220" s="2"/>
      <c r="C220" s="2">
        <v>1</v>
      </c>
      <c r="D220" s="2">
        <v>1</v>
      </c>
      <c r="E220" s="2">
        <v>1</v>
      </c>
      <c r="F220" s="2"/>
      <c r="G220" s="2" cm="1">
        <f t="array" ref="G220">INDEX(A220:F220,1,VLOOKUP($I$3,$J$276:$L$281,$L$275,))</f>
        <v>1</v>
      </c>
      <c r="H220" s="3"/>
      <c r="I220" s="95"/>
      <c r="J220" s="95"/>
      <c r="K220" s="125"/>
      <c r="L220" s="91" t="s">
        <v>150</v>
      </c>
      <c r="M220" s="91"/>
      <c r="N220" s="2"/>
      <c r="O220" s="2"/>
      <c r="P220" s="2"/>
      <c r="Q220" s="25"/>
      <c r="R220" s="25"/>
      <c r="S220" s="25"/>
      <c r="T220" s="2"/>
      <c r="U220" s="2"/>
      <c r="V220" s="2"/>
      <c r="W220" s="2"/>
      <c r="X220" s="2"/>
      <c r="Y220" s="2"/>
      <c r="Z220" s="2"/>
      <c r="AA220" s="2"/>
      <c r="AB220" s="2"/>
    </row>
    <row r="221" spans="1:28" s="53" customFormat="1" ht="29.25" customHeight="1" x14ac:dyDescent="0.4">
      <c r="A221" s="2">
        <v>1</v>
      </c>
      <c r="B221" s="2"/>
      <c r="C221" s="2">
        <v>1</v>
      </c>
      <c r="D221" s="2">
        <v>1</v>
      </c>
      <c r="E221" s="2">
        <v>1</v>
      </c>
      <c r="F221" s="2"/>
      <c r="G221" s="2" cm="1">
        <f t="array" ref="G221">INDEX(A221:F221,1,VLOOKUP($I$3,$J$276:$L$281,$L$275,))</f>
        <v>1</v>
      </c>
      <c r="H221" s="3"/>
      <c r="I221" s="95"/>
      <c r="J221" s="95"/>
      <c r="K221" s="125"/>
      <c r="L221" s="35"/>
      <c r="M221" s="34" t="s">
        <v>46</v>
      </c>
      <c r="N221" s="2"/>
      <c r="O221" s="2"/>
      <c r="P221" s="2"/>
      <c r="Q221" s="25"/>
      <c r="R221" s="25"/>
      <c r="S221" s="25"/>
      <c r="T221" s="2"/>
      <c r="U221" s="2"/>
      <c r="V221" s="2"/>
      <c r="W221" s="2"/>
      <c r="X221" s="2"/>
      <c r="Y221" s="2"/>
      <c r="Z221" s="2"/>
      <c r="AA221" s="2"/>
      <c r="AB221" s="2"/>
    </row>
    <row r="222" spans="1:28" s="53" customFormat="1" ht="29.25" customHeight="1" x14ac:dyDescent="0.4">
      <c r="A222" s="2">
        <v>1</v>
      </c>
      <c r="B222" s="2"/>
      <c r="C222" s="2">
        <v>1</v>
      </c>
      <c r="D222" s="2">
        <v>1</v>
      </c>
      <c r="E222" s="2">
        <v>1</v>
      </c>
      <c r="F222" s="2"/>
      <c r="G222" s="2" cm="1">
        <f t="array" ref="G222">INDEX(A222:F222,1,VLOOKUP($I$3,$J$276:$L$281,$L$275,))</f>
        <v>1</v>
      </c>
      <c r="H222" s="3"/>
      <c r="I222" s="95"/>
      <c r="J222" s="95"/>
      <c r="K222" s="126"/>
      <c r="L222" s="35"/>
      <c r="M222" s="34" t="s">
        <v>47</v>
      </c>
      <c r="N222" s="2"/>
      <c r="O222" s="2"/>
      <c r="P222" s="2"/>
      <c r="Q222" s="25"/>
      <c r="R222" s="25"/>
      <c r="S222" s="25"/>
      <c r="T222" s="2"/>
      <c r="U222" s="2"/>
      <c r="V222" s="2"/>
      <c r="W222" s="2"/>
      <c r="X222" s="2"/>
      <c r="Y222" s="2"/>
      <c r="Z222" s="2"/>
      <c r="AA222" s="2"/>
      <c r="AB222" s="2"/>
    </row>
    <row r="223" spans="1:28" s="53" customFormat="1" ht="29.25" customHeight="1" x14ac:dyDescent="0.4">
      <c r="A223" s="2">
        <v>1</v>
      </c>
      <c r="B223" s="2"/>
      <c r="C223" s="2">
        <v>1</v>
      </c>
      <c r="D223" s="2">
        <v>1</v>
      </c>
      <c r="E223" s="2">
        <v>1</v>
      </c>
      <c r="F223" s="2"/>
      <c r="G223" s="2" cm="1">
        <f t="array" ref="G223">INDEX(A223:F223,1,VLOOKUP($I$3,$J$276:$L$281,$L$275,))</f>
        <v>1</v>
      </c>
      <c r="H223" s="3"/>
      <c r="I223" s="95"/>
      <c r="J223" s="95"/>
      <c r="K223" s="70" t="s">
        <v>48</v>
      </c>
      <c r="L223" s="91" t="s">
        <v>151</v>
      </c>
      <c r="M223" s="91"/>
      <c r="N223" s="2"/>
      <c r="O223" s="2"/>
      <c r="P223" s="2"/>
      <c r="Q223" s="25"/>
      <c r="R223" s="25"/>
      <c r="S223" s="25"/>
      <c r="T223" s="2"/>
      <c r="U223" s="2"/>
      <c r="V223" s="2"/>
      <c r="W223" s="2"/>
      <c r="X223" s="2"/>
      <c r="Y223" s="2"/>
      <c r="Z223" s="2"/>
      <c r="AA223" s="2"/>
      <c r="AB223" s="2"/>
    </row>
    <row r="224" spans="1:28" s="53" customFormat="1" ht="29.25" customHeight="1" x14ac:dyDescent="0.4">
      <c r="A224" s="2">
        <v>1</v>
      </c>
      <c r="B224" s="2"/>
      <c r="C224" s="2">
        <v>1</v>
      </c>
      <c r="D224" s="2">
        <v>1</v>
      </c>
      <c r="E224" s="2">
        <v>1</v>
      </c>
      <c r="F224" s="2"/>
      <c r="G224" s="2" cm="1">
        <f t="array" ref="G224">INDEX(A224:F224,1,VLOOKUP($I$3,$J$276:$L$281,$L$275,))</f>
        <v>1</v>
      </c>
      <c r="H224" s="3"/>
      <c r="I224" s="95"/>
      <c r="J224" s="95"/>
      <c r="K224" s="70" t="s">
        <v>49</v>
      </c>
      <c r="L224" s="91" t="s">
        <v>152</v>
      </c>
      <c r="M224" s="91"/>
      <c r="N224" s="2"/>
      <c r="O224" s="2"/>
      <c r="P224" s="2"/>
      <c r="Q224" s="25"/>
      <c r="R224" s="25"/>
      <c r="S224" s="25"/>
      <c r="T224" s="2"/>
      <c r="U224" s="2"/>
      <c r="V224" s="2"/>
      <c r="W224" s="2"/>
      <c r="X224" s="2"/>
      <c r="Y224" s="2"/>
      <c r="Z224" s="2"/>
      <c r="AA224" s="2"/>
      <c r="AB224" s="2"/>
    </row>
    <row r="225" spans="1:28" s="53" customFormat="1" ht="29.25" customHeight="1" x14ac:dyDescent="0.4">
      <c r="A225" s="2">
        <v>1</v>
      </c>
      <c r="B225" s="2"/>
      <c r="C225" s="2">
        <v>1</v>
      </c>
      <c r="D225" s="2">
        <v>1</v>
      </c>
      <c r="E225" s="2">
        <v>1</v>
      </c>
      <c r="F225" s="2"/>
      <c r="G225" s="2" cm="1">
        <f t="array" ref="G225">INDEX(A225:F225,1,VLOOKUP($I$3,$J$276:$L$281,$L$275,))</f>
        <v>1</v>
      </c>
      <c r="H225" s="3"/>
      <c r="I225" s="95"/>
      <c r="J225" s="95"/>
      <c r="K225" s="36" t="s">
        <v>50</v>
      </c>
      <c r="L225" s="97">
        <v>45095</v>
      </c>
      <c r="M225" s="97"/>
      <c r="N225" s="2"/>
      <c r="O225" s="2"/>
      <c r="P225" s="2"/>
      <c r="Q225" s="25"/>
      <c r="R225" s="25"/>
      <c r="S225" s="25"/>
      <c r="T225" s="2"/>
      <c r="U225" s="2"/>
      <c r="V225" s="2"/>
      <c r="W225" s="2"/>
      <c r="X225" s="2"/>
      <c r="Y225" s="2"/>
      <c r="Z225" s="2"/>
      <c r="AA225" s="2"/>
      <c r="AB225" s="2"/>
    </row>
    <row r="226" spans="1:28" s="53" customFormat="1" ht="29.25" customHeight="1" x14ac:dyDescent="0.4">
      <c r="A226" s="2">
        <v>1</v>
      </c>
      <c r="B226" s="2"/>
      <c r="C226" s="2">
        <v>1</v>
      </c>
      <c r="D226" s="2">
        <v>1</v>
      </c>
      <c r="E226" s="2">
        <v>1</v>
      </c>
      <c r="F226" s="2"/>
      <c r="G226" s="2" cm="1">
        <f t="array" ref="G226">INDEX(A226:F226,1,VLOOKUP($I$3,$J$276:$L$281,$L$275,))</f>
        <v>1</v>
      </c>
      <c r="H226" s="3"/>
      <c r="I226" s="95"/>
      <c r="J226" s="95"/>
      <c r="K226" s="9" t="s">
        <v>51</v>
      </c>
      <c r="L226" s="10">
        <v>1</v>
      </c>
      <c r="M226" s="11" t="s">
        <v>52</v>
      </c>
      <c r="N226" s="2"/>
      <c r="O226" s="2"/>
      <c r="P226" s="2"/>
      <c r="Q226" s="25"/>
      <c r="R226" s="25"/>
      <c r="S226" s="25"/>
      <c r="T226" s="2"/>
      <c r="U226" s="2"/>
      <c r="V226" s="2"/>
      <c r="W226" s="2"/>
      <c r="X226" s="2"/>
      <c r="Y226" s="2"/>
      <c r="Z226" s="2"/>
      <c r="AA226" s="2"/>
      <c r="AB226" s="2"/>
    </row>
    <row r="227" spans="1:28" s="53" customFormat="1" ht="3.75" customHeight="1" x14ac:dyDescent="0.4">
      <c r="A227" s="2">
        <v>1</v>
      </c>
      <c r="B227" s="2"/>
      <c r="C227" s="2">
        <v>1</v>
      </c>
      <c r="D227" s="2">
        <v>1</v>
      </c>
      <c r="E227" s="2">
        <v>1</v>
      </c>
      <c r="F227" s="2"/>
      <c r="G227" s="2" cm="1">
        <f t="array" ref="G227">INDEX(A227:F227,1,VLOOKUP($I$3,$J$276:$L$281,$L$275,))</f>
        <v>1</v>
      </c>
      <c r="H227" s="3"/>
      <c r="I227" s="3"/>
      <c r="J227" s="5"/>
      <c r="K227" s="12"/>
      <c r="L227" s="6"/>
      <c r="M227" s="4"/>
      <c r="N227" s="2"/>
      <c r="O227" s="2"/>
      <c r="P227" s="2"/>
      <c r="Q227" s="25"/>
      <c r="R227" s="25"/>
      <c r="S227" s="25"/>
      <c r="T227" s="2"/>
      <c r="U227" s="2"/>
      <c r="V227" s="2"/>
      <c r="W227" s="2"/>
      <c r="X227" s="2"/>
      <c r="Y227" s="2"/>
      <c r="Z227" s="2"/>
      <c r="AA227" s="2"/>
      <c r="AB227" s="2"/>
    </row>
    <row r="228" spans="1:28" s="53" customFormat="1" ht="29.25" customHeight="1" x14ac:dyDescent="0.4">
      <c r="A228" s="2">
        <v>1</v>
      </c>
      <c r="B228" s="2"/>
      <c r="C228" s="2">
        <v>1</v>
      </c>
      <c r="D228" s="2">
        <v>1</v>
      </c>
      <c r="E228" s="2">
        <v>1</v>
      </c>
      <c r="F228" s="2"/>
      <c r="G228" s="2" cm="1">
        <f t="array" ref="G228">INDEX(A228:F228,1,VLOOKUP($I$3,$J$276:$L$281,$L$275,))</f>
        <v>1</v>
      </c>
      <c r="H228" s="3"/>
      <c r="I228" s="95" t="s">
        <v>53</v>
      </c>
      <c r="J228" s="95"/>
      <c r="K228" s="105" t="s">
        <v>54</v>
      </c>
      <c r="L228" s="71">
        <v>1</v>
      </c>
      <c r="M228" s="28" t="s">
        <v>55</v>
      </c>
      <c r="N228" s="2"/>
      <c r="O228" s="2"/>
      <c r="P228" s="2"/>
      <c r="Q228" s="25"/>
      <c r="R228" s="25"/>
      <c r="S228" s="25"/>
      <c r="T228" s="2"/>
      <c r="U228" s="2"/>
      <c r="V228" s="2"/>
      <c r="W228" s="2"/>
      <c r="X228" s="2"/>
      <c r="Y228" s="2"/>
      <c r="Z228" s="2"/>
      <c r="AA228" s="2"/>
      <c r="AB228" s="2"/>
    </row>
    <row r="229" spans="1:28" s="53" customFormat="1" ht="29.25" customHeight="1" x14ac:dyDescent="0.4">
      <c r="A229" s="2">
        <v>1</v>
      </c>
      <c r="B229" s="2"/>
      <c r="C229" s="2">
        <v>1</v>
      </c>
      <c r="D229" s="2">
        <v>1</v>
      </c>
      <c r="E229" s="2">
        <v>1</v>
      </c>
      <c r="F229" s="2"/>
      <c r="G229" s="2" cm="1">
        <f t="array" ref="G229">INDEX(A229:F229,1,VLOOKUP($I$3,$J$276:$L$281,$L$275,))</f>
        <v>1</v>
      </c>
      <c r="H229" s="3"/>
      <c r="I229" s="95"/>
      <c r="J229" s="95"/>
      <c r="K229" s="105"/>
      <c r="L229" s="72"/>
      <c r="M229" s="28" t="s">
        <v>56</v>
      </c>
      <c r="N229" s="2"/>
      <c r="O229" s="2"/>
      <c r="P229" s="2"/>
      <c r="Q229" s="25"/>
      <c r="R229" s="25"/>
      <c r="S229" s="25"/>
      <c r="T229" s="2"/>
      <c r="U229" s="2"/>
      <c r="V229" s="2"/>
      <c r="W229" s="2"/>
      <c r="X229" s="2"/>
      <c r="Y229" s="2"/>
      <c r="Z229" s="2"/>
      <c r="AA229" s="2"/>
      <c r="AB229" s="2"/>
    </row>
    <row r="230" spans="1:28" s="53" customFormat="1" ht="29.25" customHeight="1" x14ac:dyDescent="0.4">
      <c r="A230" s="2">
        <v>1</v>
      </c>
      <c r="B230" s="2"/>
      <c r="C230" s="2">
        <v>1</v>
      </c>
      <c r="D230" s="2">
        <v>1</v>
      </c>
      <c r="E230" s="2">
        <v>1</v>
      </c>
      <c r="F230" s="2"/>
      <c r="G230" s="2" cm="1">
        <f t="array" ref="G230">INDEX(A230:F230,1,VLOOKUP($I$3,$J$276:$L$281,$L$275,))</f>
        <v>1</v>
      </c>
      <c r="H230" s="3"/>
      <c r="I230" s="95"/>
      <c r="J230" s="95"/>
      <c r="K230" s="105"/>
      <c r="L230" s="73">
        <v>1</v>
      </c>
      <c r="M230" s="38" t="s">
        <v>57</v>
      </c>
      <c r="N230" s="2"/>
      <c r="O230" s="2"/>
      <c r="P230" s="2"/>
      <c r="Q230" s="25"/>
      <c r="R230" s="25"/>
      <c r="S230" s="25"/>
      <c r="T230" s="2"/>
      <c r="U230" s="2"/>
      <c r="V230" s="2"/>
      <c r="W230" s="2"/>
      <c r="X230" s="2"/>
      <c r="Y230" s="2"/>
      <c r="Z230" s="2"/>
      <c r="AA230" s="2"/>
      <c r="AB230" s="2"/>
    </row>
    <row r="231" spans="1:28" s="53" customFormat="1" ht="29.25" customHeight="1" x14ac:dyDescent="0.4">
      <c r="A231" s="2">
        <v>1</v>
      </c>
      <c r="B231" s="2"/>
      <c r="C231" s="2">
        <v>1</v>
      </c>
      <c r="D231" s="2">
        <v>1</v>
      </c>
      <c r="E231" s="2">
        <v>1</v>
      </c>
      <c r="F231" s="2"/>
      <c r="G231" s="2" cm="1">
        <f t="array" ref="G231">INDEX(A231:F231,1,VLOOKUP($I$3,$J$276:$L$281,$L$275,))</f>
        <v>1</v>
      </c>
      <c r="H231" s="3"/>
      <c r="I231" s="95"/>
      <c r="J231" s="95"/>
      <c r="K231" s="106"/>
      <c r="L231" s="73"/>
      <c r="M231" s="38" t="s">
        <v>58</v>
      </c>
      <c r="N231" s="2"/>
      <c r="O231" s="2"/>
      <c r="P231" s="2"/>
      <c r="Q231" s="25"/>
      <c r="R231" s="25"/>
      <c r="S231" s="25"/>
      <c r="T231" s="2"/>
      <c r="U231" s="2"/>
      <c r="V231" s="2"/>
      <c r="W231" s="2"/>
      <c r="X231" s="2"/>
      <c r="Y231" s="2"/>
      <c r="Z231" s="2"/>
      <c r="AA231" s="2"/>
      <c r="AB231" s="2"/>
    </row>
    <row r="232" spans="1:28" s="53" customFormat="1" ht="29.25" customHeight="1" x14ac:dyDescent="0.4">
      <c r="A232" s="2">
        <v>1</v>
      </c>
      <c r="B232" s="2"/>
      <c r="C232" s="2">
        <v>1</v>
      </c>
      <c r="D232" s="2">
        <v>1</v>
      </c>
      <c r="E232" s="2">
        <v>1</v>
      </c>
      <c r="F232" s="2"/>
      <c r="G232" s="2" cm="1">
        <f t="array" ref="G232">INDEX(A232:F232,1,VLOOKUP($I$3,$J$276:$L$281,$L$275,))</f>
        <v>1</v>
      </c>
      <c r="H232" s="3"/>
      <c r="I232" s="95"/>
      <c r="J232" s="95"/>
      <c r="K232" s="9" t="s">
        <v>51</v>
      </c>
      <c r="L232" s="74">
        <v>1</v>
      </c>
      <c r="M232" s="38" t="s">
        <v>59</v>
      </c>
      <c r="N232" s="2"/>
      <c r="O232" s="2"/>
      <c r="P232" s="2"/>
      <c r="Q232" s="25"/>
      <c r="R232" s="25"/>
      <c r="S232" s="25"/>
      <c r="T232" s="2"/>
      <c r="U232" s="2"/>
      <c r="V232" s="2"/>
      <c r="W232" s="2"/>
      <c r="X232" s="2"/>
      <c r="Y232" s="2"/>
      <c r="Z232" s="2"/>
      <c r="AA232" s="2"/>
      <c r="AB232" s="2"/>
    </row>
    <row r="233" spans="1:28" s="53" customFormat="1" ht="3.75" customHeight="1" x14ac:dyDescent="0.4">
      <c r="A233" s="2">
        <v>1</v>
      </c>
      <c r="B233" s="2"/>
      <c r="C233" s="2">
        <v>1</v>
      </c>
      <c r="D233" s="2">
        <v>1</v>
      </c>
      <c r="E233" s="2">
        <v>1</v>
      </c>
      <c r="F233" s="2"/>
      <c r="G233" s="2" cm="1">
        <f t="array" ref="G233">INDEX(A233:F233,1,VLOOKUP($I$3,$J$276:$L$281,$L$275,))</f>
        <v>1</v>
      </c>
      <c r="H233" s="3"/>
      <c r="I233" s="3"/>
      <c r="J233" s="5"/>
      <c r="K233" s="12"/>
      <c r="L233" s="13"/>
      <c r="M233" s="14"/>
      <c r="N233" s="2"/>
      <c r="O233" s="2"/>
      <c r="P233" s="2"/>
      <c r="Q233" s="25"/>
      <c r="R233" s="25"/>
      <c r="S233" s="25"/>
      <c r="T233" s="2"/>
      <c r="U233" s="2"/>
      <c r="V233" s="2"/>
      <c r="W233" s="2"/>
      <c r="X233" s="2"/>
      <c r="Y233" s="2"/>
      <c r="Z233" s="2"/>
      <c r="AA233" s="2"/>
      <c r="AB233" s="2"/>
    </row>
    <row r="234" spans="1:28" s="53" customFormat="1" ht="29.25" customHeight="1" x14ac:dyDescent="0.4">
      <c r="A234" s="2">
        <v>1</v>
      </c>
      <c r="B234" s="2"/>
      <c r="C234" s="2">
        <v>1</v>
      </c>
      <c r="D234" s="2">
        <v>1</v>
      </c>
      <c r="E234" s="2">
        <v>1</v>
      </c>
      <c r="F234" s="2"/>
      <c r="G234" s="2" cm="1">
        <f t="array" ref="G234">INDEX(A234:F234,1,VLOOKUP($I$3,$J$276:$L$281,$L$275,))</f>
        <v>1</v>
      </c>
      <c r="H234" s="3"/>
      <c r="I234" s="100" t="s">
        <v>60</v>
      </c>
      <c r="J234" s="100"/>
      <c r="K234" s="122" t="s">
        <v>61</v>
      </c>
      <c r="L234" s="35">
        <v>1</v>
      </c>
      <c r="M234" s="34" t="s">
        <v>62</v>
      </c>
      <c r="N234" s="2"/>
      <c r="O234" s="2"/>
      <c r="P234" s="2"/>
      <c r="Q234" s="25"/>
      <c r="R234" s="25"/>
      <c r="S234" s="25"/>
      <c r="T234" s="2"/>
      <c r="U234" s="2"/>
      <c r="V234" s="2"/>
      <c r="W234" s="2"/>
      <c r="X234" s="2"/>
      <c r="Y234" s="2"/>
      <c r="Z234" s="2"/>
      <c r="AA234" s="2"/>
      <c r="AB234" s="2"/>
    </row>
    <row r="235" spans="1:28" s="53" customFormat="1" ht="29.25" customHeight="1" x14ac:dyDescent="0.4">
      <c r="A235" s="2">
        <v>1</v>
      </c>
      <c r="B235" s="2"/>
      <c r="C235" s="2">
        <v>1</v>
      </c>
      <c r="D235" s="2">
        <v>1</v>
      </c>
      <c r="E235" s="2">
        <v>1</v>
      </c>
      <c r="F235" s="2"/>
      <c r="G235" s="2" cm="1">
        <f t="array" ref="G235">INDEX(A235:F235,1,VLOOKUP($I$3,$J$276:$L$281,$L$275,))</f>
        <v>1</v>
      </c>
      <c r="H235" s="3"/>
      <c r="I235" s="100"/>
      <c r="J235" s="100"/>
      <c r="K235" s="123"/>
      <c r="L235" s="35"/>
      <c r="M235" s="34" t="str">
        <f>"『東日本高速道路㈱"&amp;P3&amp;"支社所管施設の災害時における災害応急復旧業務に関する協定』締結者"</f>
        <v>『東日本高速道路㈱関東支社所管施設の災害時における災害応急復旧業務に関する協定』締結者</v>
      </c>
      <c r="N235" s="2"/>
      <c r="O235" s="2"/>
      <c r="P235" s="2"/>
      <c r="Q235" s="25"/>
      <c r="R235" s="25"/>
      <c r="S235" s="25"/>
      <c r="T235" s="2"/>
      <c r="U235" s="2"/>
      <c r="V235" s="2"/>
      <c r="W235" s="2"/>
      <c r="X235" s="2"/>
      <c r="Y235" s="2"/>
      <c r="Z235" s="2"/>
      <c r="AA235" s="2"/>
      <c r="AB235" s="2"/>
    </row>
    <row r="236" spans="1:28" s="53" customFormat="1" ht="29.25" customHeight="1" x14ac:dyDescent="0.4">
      <c r="A236" s="2">
        <v>1</v>
      </c>
      <c r="B236" s="2"/>
      <c r="C236" s="2">
        <v>1</v>
      </c>
      <c r="D236" s="2">
        <v>1</v>
      </c>
      <c r="E236" s="2">
        <v>1</v>
      </c>
      <c r="F236" s="2"/>
      <c r="G236" s="2" cm="1">
        <f t="array" ref="G236">INDEX(A236:F236,1,VLOOKUP($I$3,$J$276:$L$281,$L$275,))</f>
        <v>1</v>
      </c>
      <c r="H236" s="3"/>
      <c r="I236" s="100"/>
      <c r="J236" s="100"/>
      <c r="K236" s="124"/>
      <c r="L236" s="35"/>
      <c r="M236" s="34" t="s">
        <v>63</v>
      </c>
      <c r="N236" s="2"/>
      <c r="O236" s="2"/>
      <c r="P236" s="2"/>
      <c r="Q236" s="25"/>
      <c r="R236" s="25"/>
      <c r="S236" s="25"/>
      <c r="T236" s="2"/>
      <c r="U236" s="2"/>
      <c r="V236" s="2"/>
      <c r="W236" s="2"/>
      <c r="X236" s="2"/>
      <c r="Y236" s="2"/>
      <c r="Z236" s="2"/>
      <c r="AA236" s="2"/>
      <c r="AB236" s="2"/>
    </row>
    <row r="237" spans="1:28" s="53" customFormat="1" ht="29.25" customHeight="1" x14ac:dyDescent="0.4">
      <c r="A237" s="2">
        <v>1</v>
      </c>
      <c r="B237" s="2"/>
      <c r="C237" s="2">
        <v>1</v>
      </c>
      <c r="D237" s="2">
        <v>1</v>
      </c>
      <c r="E237" s="2">
        <v>1</v>
      </c>
      <c r="F237" s="2"/>
      <c r="G237" s="2" cm="1">
        <f t="array" ref="G237">INDEX(A237:F237,1,VLOOKUP($I$3,$J$276:$L$281,$L$275,))</f>
        <v>1</v>
      </c>
      <c r="H237" s="3"/>
      <c r="I237" s="100"/>
      <c r="J237" s="100"/>
      <c r="K237" s="40" t="s">
        <v>64</v>
      </c>
      <c r="L237" s="103" t="s">
        <v>153</v>
      </c>
      <c r="M237" s="103"/>
      <c r="N237" s="2"/>
      <c r="O237" s="2"/>
      <c r="P237" s="2"/>
      <c r="Q237" s="25"/>
      <c r="R237" s="25"/>
      <c r="S237" s="25"/>
      <c r="T237" s="2"/>
      <c r="U237" s="2"/>
      <c r="V237" s="2"/>
      <c r="W237" s="2"/>
      <c r="X237" s="2"/>
      <c r="Y237" s="2"/>
      <c r="Z237" s="2"/>
      <c r="AA237" s="2"/>
      <c r="AB237" s="2"/>
    </row>
    <row r="238" spans="1:28" s="53" customFormat="1" ht="29.25" customHeight="1" x14ac:dyDescent="0.4">
      <c r="A238" s="2">
        <v>1</v>
      </c>
      <c r="B238" s="2"/>
      <c r="C238" s="2">
        <v>1</v>
      </c>
      <c r="D238" s="2">
        <v>1</v>
      </c>
      <c r="E238" s="2">
        <v>1</v>
      </c>
      <c r="F238" s="2"/>
      <c r="G238" s="2" cm="1">
        <f t="array" ref="G238">INDEX(A238:F238,1,VLOOKUP($I$3,$J$276:$L$281,$L$275,))</f>
        <v>1</v>
      </c>
      <c r="H238" s="3"/>
      <c r="I238" s="100"/>
      <c r="J238" s="100"/>
      <c r="K238" s="40" t="s">
        <v>65</v>
      </c>
      <c r="L238" s="103" t="s">
        <v>154</v>
      </c>
      <c r="M238" s="103"/>
      <c r="N238" s="2"/>
      <c r="O238" s="2"/>
      <c r="P238" s="2"/>
      <c r="Q238" s="25"/>
      <c r="R238" s="25"/>
      <c r="S238" s="25"/>
      <c r="T238" s="2"/>
      <c r="U238" s="2"/>
      <c r="V238" s="2"/>
      <c r="W238" s="2"/>
      <c r="X238" s="2"/>
      <c r="Y238" s="2"/>
      <c r="Z238" s="2"/>
      <c r="AA238" s="2"/>
      <c r="AB238" s="2"/>
    </row>
    <row r="239" spans="1:28" s="53" customFormat="1" ht="29.25" customHeight="1" x14ac:dyDescent="0.4">
      <c r="A239" s="2">
        <v>1</v>
      </c>
      <c r="B239" s="2"/>
      <c r="C239" s="2">
        <v>1</v>
      </c>
      <c r="D239" s="2">
        <v>1</v>
      </c>
      <c r="E239" s="2">
        <v>1</v>
      </c>
      <c r="F239" s="2"/>
      <c r="G239" s="2" cm="1">
        <f t="array" ref="G239">INDEX(A239:F239,1,VLOOKUP($I$3,$J$276:$L$281,$L$275,))</f>
        <v>1</v>
      </c>
      <c r="H239" s="3"/>
      <c r="I239" s="100"/>
      <c r="J239" s="100"/>
      <c r="K239" s="27" t="s">
        <v>66</v>
      </c>
      <c r="L239" s="92">
        <v>45369</v>
      </c>
      <c r="M239" s="92"/>
      <c r="N239" s="2"/>
      <c r="O239" s="2"/>
      <c r="P239" s="2"/>
      <c r="Q239" s="25"/>
      <c r="R239" s="25"/>
      <c r="S239" s="25"/>
      <c r="T239" s="2"/>
      <c r="U239" s="2"/>
      <c r="V239" s="2"/>
      <c r="W239" s="2"/>
      <c r="X239" s="2"/>
      <c r="Y239" s="2"/>
      <c r="Z239" s="2"/>
      <c r="AA239" s="2"/>
      <c r="AB239" s="2"/>
    </row>
    <row r="240" spans="1:28" s="53" customFormat="1" ht="29.25" customHeight="1" x14ac:dyDescent="0.4">
      <c r="A240" s="2">
        <v>1</v>
      </c>
      <c r="B240" s="2"/>
      <c r="C240" s="2">
        <v>1</v>
      </c>
      <c r="D240" s="2">
        <v>1</v>
      </c>
      <c r="E240" s="2">
        <v>1</v>
      </c>
      <c r="F240" s="2"/>
      <c r="G240" s="2" cm="1">
        <f t="array" ref="G240">INDEX(A240:F240,1,VLOOKUP($I$3,$J$276:$L$281,$L$275,))</f>
        <v>1</v>
      </c>
      <c r="H240" s="3"/>
      <c r="I240" s="100"/>
      <c r="J240" s="100"/>
      <c r="K240" s="9" t="s">
        <v>51</v>
      </c>
      <c r="L240" s="30">
        <v>1</v>
      </c>
      <c r="M240" s="28" t="s">
        <v>67</v>
      </c>
      <c r="N240" s="2"/>
      <c r="O240" s="2"/>
      <c r="P240" s="2"/>
      <c r="Q240" s="25"/>
      <c r="R240" s="25"/>
      <c r="S240" s="25"/>
      <c r="T240" s="2"/>
      <c r="U240" s="2"/>
      <c r="V240" s="2"/>
      <c r="W240" s="2"/>
      <c r="X240" s="2"/>
      <c r="Y240" s="2"/>
      <c r="Z240" s="2"/>
      <c r="AA240" s="2"/>
      <c r="AB240" s="2"/>
    </row>
    <row r="241" spans="1:28" s="53" customFormat="1" ht="3.75" customHeight="1" x14ac:dyDescent="0.4">
      <c r="A241" s="2">
        <v>1</v>
      </c>
      <c r="B241" s="2"/>
      <c r="C241" s="2">
        <v>1</v>
      </c>
      <c r="D241" s="2">
        <v>1</v>
      </c>
      <c r="E241" s="2">
        <v>1</v>
      </c>
      <c r="F241" s="2"/>
      <c r="G241" s="2" cm="1">
        <f t="array" ref="G241">INDEX(A241:F241,1,VLOOKUP($I$3,$J$276:$L$281,$L$275,))</f>
        <v>1</v>
      </c>
      <c r="H241" s="3"/>
      <c r="I241" s="3"/>
      <c r="J241" s="15"/>
      <c r="K241" s="12"/>
      <c r="L241" s="6"/>
      <c r="M241" s="4"/>
      <c r="N241" s="2"/>
      <c r="O241" s="2"/>
      <c r="P241" s="2"/>
      <c r="Q241" s="25"/>
      <c r="R241" s="25"/>
      <c r="S241" s="25"/>
      <c r="T241" s="2"/>
      <c r="U241" s="2"/>
      <c r="V241" s="2"/>
      <c r="W241" s="2"/>
      <c r="X241" s="2"/>
      <c r="Y241" s="2"/>
      <c r="Z241" s="2"/>
      <c r="AA241" s="2"/>
      <c r="AB241" s="2"/>
    </row>
    <row r="242" spans="1:28" s="53" customFormat="1" ht="29.25" hidden="1" customHeight="1" outlineLevel="1" x14ac:dyDescent="0.4">
      <c r="A242" s="2">
        <v>1</v>
      </c>
      <c r="B242" s="2"/>
      <c r="C242" s="2"/>
      <c r="D242" s="2"/>
      <c r="E242" s="2">
        <v>1</v>
      </c>
      <c r="F242" s="2"/>
      <c r="G242" s="2" cm="1">
        <f t="array" ref="G242">INDEX(A242:F242,1,VLOOKUP($I$3,$J$276:$L$281,$L$275,))</f>
        <v>0</v>
      </c>
      <c r="H242" s="3"/>
      <c r="I242" s="100" t="s">
        <v>68</v>
      </c>
      <c r="J242" s="100"/>
      <c r="K242" s="105" t="s">
        <v>69</v>
      </c>
      <c r="L242" s="16"/>
      <c r="M242" s="17" t="s">
        <v>70</v>
      </c>
      <c r="N242" s="2"/>
      <c r="O242" s="2"/>
      <c r="P242" s="2"/>
      <c r="Q242" s="25"/>
      <c r="R242" s="25"/>
      <c r="S242" s="25"/>
      <c r="T242" s="2"/>
      <c r="U242" s="2"/>
      <c r="V242" s="2"/>
      <c r="W242" s="2"/>
      <c r="X242" s="2"/>
      <c r="Y242" s="2"/>
      <c r="Z242" s="2"/>
      <c r="AA242" s="2"/>
      <c r="AB242" s="2"/>
    </row>
    <row r="243" spans="1:28" s="53" customFormat="1" ht="29.25" hidden="1" customHeight="1" outlineLevel="1" x14ac:dyDescent="0.4">
      <c r="A243" s="2">
        <v>1</v>
      </c>
      <c r="B243" s="2"/>
      <c r="C243" s="2"/>
      <c r="D243" s="2"/>
      <c r="E243" s="2">
        <v>1</v>
      </c>
      <c r="F243" s="2"/>
      <c r="G243" s="2" cm="1">
        <f t="array" ref="G243">INDEX(A243:F243,1,VLOOKUP($I$3,$J$276:$L$281,$L$275,))</f>
        <v>0</v>
      </c>
      <c r="H243" s="3"/>
      <c r="I243" s="100"/>
      <c r="J243" s="100"/>
      <c r="K243" s="105"/>
      <c r="L243" s="16"/>
      <c r="M243" s="17" t="s">
        <v>71</v>
      </c>
      <c r="N243" s="2"/>
      <c r="O243" s="2"/>
      <c r="P243" s="2"/>
      <c r="Q243" s="25"/>
      <c r="R243" s="25"/>
      <c r="S243" s="25"/>
      <c r="T243" s="2"/>
      <c r="U243" s="2"/>
      <c r="V243" s="2"/>
      <c r="W243" s="2"/>
      <c r="X243" s="2"/>
      <c r="Y243" s="2"/>
      <c r="Z243" s="2"/>
      <c r="AA243" s="2"/>
      <c r="AB243" s="2"/>
    </row>
    <row r="244" spans="1:28" s="53" customFormat="1" ht="29.25" hidden="1" customHeight="1" outlineLevel="1" x14ac:dyDescent="0.4">
      <c r="A244" s="2">
        <v>1</v>
      </c>
      <c r="B244" s="2"/>
      <c r="C244" s="2"/>
      <c r="D244" s="2"/>
      <c r="E244" s="2">
        <v>1</v>
      </c>
      <c r="F244" s="2"/>
      <c r="G244" s="2" cm="1">
        <f t="array" ref="G244">INDEX(A244:F244,1,VLOOKUP($I$3,$J$276:$L$281,$L$275,))</f>
        <v>0</v>
      </c>
      <c r="H244" s="3"/>
      <c r="I244" s="100"/>
      <c r="J244" s="100"/>
      <c r="K244" s="105"/>
      <c r="L244" s="41"/>
      <c r="M244" s="39" t="s">
        <v>72</v>
      </c>
      <c r="N244" s="2"/>
      <c r="O244" s="2"/>
      <c r="P244" s="2"/>
      <c r="Q244" s="25"/>
      <c r="R244" s="25"/>
      <c r="S244" s="25"/>
      <c r="T244" s="2"/>
      <c r="U244" s="2"/>
      <c r="V244" s="2"/>
      <c r="W244" s="2"/>
      <c r="X244" s="2"/>
      <c r="Y244" s="2"/>
      <c r="Z244" s="2"/>
      <c r="AA244" s="2"/>
      <c r="AB244" s="2"/>
    </row>
    <row r="245" spans="1:28" s="53" customFormat="1" ht="29.25" hidden="1" customHeight="1" outlineLevel="1" x14ac:dyDescent="0.4">
      <c r="A245" s="2">
        <v>1</v>
      </c>
      <c r="B245" s="2"/>
      <c r="C245" s="2"/>
      <c r="D245" s="2"/>
      <c r="E245" s="2">
        <v>1</v>
      </c>
      <c r="F245" s="2"/>
      <c r="G245" s="2" cm="1">
        <f t="array" ref="G245">INDEX(A245:F245,1,VLOOKUP($I$3,$J$276:$L$281,$L$275,))</f>
        <v>0</v>
      </c>
      <c r="H245" s="3"/>
      <c r="I245" s="100"/>
      <c r="J245" s="100"/>
      <c r="K245" s="9" t="s">
        <v>51</v>
      </c>
      <c r="L245" s="10"/>
      <c r="M245" s="11" t="s">
        <v>73</v>
      </c>
      <c r="N245" s="2"/>
      <c r="O245" s="2"/>
      <c r="P245" s="2"/>
      <c r="Q245" s="25"/>
      <c r="R245" s="25"/>
      <c r="S245" s="25"/>
      <c r="T245" s="2"/>
      <c r="U245" s="2"/>
      <c r="V245" s="2"/>
      <c r="W245" s="2"/>
      <c r="X245" s="2"/>
      <c r="Y245" s="2"/>
      <c r="Z245" s="2"/>
      <c r="AA245" s="2"/>
      <c r="AB245" s="2"/>
    </row>
    <row r="246" spans="1:28" s="53" customFormat="1" ht="3.75" hidden="1" customHeight="1" outlineLevel="1" x14ac:dyDescent="0.4">
      <c r="A246" s="2">
        <v>1</v>
      </c>
      <c r="B246" s="2"/>
      <c r="C246" s="2"/>
      <c r="D246" s="2"/>
      <c r="E246" s="2">
        <v>1</v>
      </c>
      <c r="F246" s="2"/>
      <c r="G246" s="2" cm="1">
        <f t="array" ref="G246">INDEX(A246:F246,1,VLOOKUP($I$3,$J$276:$L$281,$L$275,))</f>
        <v>0</v>
      </c>
      <c r="H246" s="3"/>
      <c r="I246" s="3"/>
      <c r="J246" s="15"/>
      <c r="K246" s="12"/>
      <c r="L246" s="6"/>
      <c r="M246" s="4"/>
      <c r="N246" s="2"/>
      <c r="O246" s="2"/>
      <c r="P246" s="2"/>
      <c r="Q246" s="25"/>
      <c r="R246" s="25"/>
      <c r="S246" s="25"/>
      <c r="T246" s="2"/>
      <c r="U246" s="2"/>
      <c r="V246" s="2"/>
      <c r="W246" s="2"/>
      <c r="X246" s="2"/>
      <c r="Y246" s="2"/>
      <c r="Z246" s="2"/>
      <c r="AA246" s="2"/>
      <c r="AB246" s="2"/>
    </row>
    <row r="247" spans="1:28" s="53" customFormat="1" ht="29.25" customHeight="1" collapsed="1" x14ac:dyDescent="0.4">
      <c r="A247" s="2">
        <v>1</v>
      </c>
      <c r="B247" s="2"/>
      <c r="C247" s="2">
        <v>1</v>
      </c>
      <c r="D247" s="2">
        <v>1</v>
      </c>
      <c r="E247" s="2">
        <v>1</v>
      </c>
      <c r="F247" s="2"/>
      <c r="G247" s="2" cm="1">
        <f t="array" ref="G247">INDEX(A247:F247,1,VLOOKUP($I$3,$J$276:$L$281,$L$275,))</f>
        <v>1</v>
      </c>
      <c r="H247" s="3"/>
      <c r="I247" s="100" t="s">
        <v>74</v>
      </c>
      <c r="J247" s="100"/>
      <c r="K247" s="105" t="s">
        <v>54</v>
      </c>
      <c r="L247" s="16">
        <v>1</v>
      </c>
      <c r="M247" s="17" t="s">
        <v>75</v>
      </c>
      <c r="N247" s="2"/>
      <c r="O247" s="2"/>
      <c r="P247" s="2"/>
      <c r="Q247" s="25"/>
      <c r="R247" s="25"/>
      <c r="S247" s="25"/>
      <c r="T247" s="2"/>
      <c r="U247" s="2"/>
      <c r="V247" s="2"/>
      <c r="W247" s="2"/>
      <c r="X247" s="2"/>
      <c r="Y247" s="2"/>
      <c r="Z247" s="2"/>
      <c r="AA247" s="2"/>
      <c r="AB247" s="2"/>
    </row>
    <row r="248" spans="1:28" s="53" customFormat="1" ht="29.25" customHeight="1" x14ac:dyDescent="0.4">
      <c r="A248" s="2">
        <v>1</v>
      </c>
      <c r="B248" s="2"/>
      <c r="C248" s="2">
        <v>1</v>
      </c>
      <c r="D248" s="2">
        <v>1</v>
      </c>
      <c r="E248" s="2">
        <v>1</v>
      </c>
      <c r="F248" s="2"/>
      <c r="G248" s="2" cm="1">
        <f t="array" ref="G248">INDEX(A248:F248,1,VLOOKUP($I$3,$J$276:$L$281,$L$275,))</f>
        <v>1</v>
      </c>
      <c r="H248" s="3"/>
      <c r="I248" s="100"/>
      <c r="J248" s="100"/>
      <c r="K248" s="105"/>
      <c r="L248" s="41">
        <v>1</v>
      </c>
      <c r="M248" s="39" t="s">
        <v>76</v>
      </c>
      <c r="N248" s="2"/>
      <c r="O248" s="2"/>
      <c r="P248" s="2"/>
      <c r="Q248" s="25"/>
      <c r="R248" s="25"/>
      <c r="S248" s="25"/>
      <c r="T248" s="2"/>
      <c r="U248" s="2"/>
      <c r="V248" s="2"/>
      <c r="W248" s="2"/>
      <c r="X248" s="2"/>
      <c r="Y248" s="2"/>
      <c r="Z248" s="2"/>
      <c r="AA248" s="2"/>
      <c r="AB248" s="2"/>
    </row>
    <row r="249" spans="1:28" s="53" customFormat="1" ht="29.25" customHeight="1" x14ac:dyDescent="0.4">
      <c r="A249" s="2">
        <v>1</v>
      </c>
      <c r="B249" s="2"/>
      <c r="C249" s="2">
        <v>1</v>
      </c>
      <c r="D249" s="2">
        <v>1</v>
      </c>
      <c r="E249" s="2">
        <v>1</v>
      </c>
      <c r="F249" s="2"/>
      <c r="G249" s="2" cm="1">
        <f t="array" ref="G249">INDEX(A249:F249,1,VLOOKUP($I$3,$J$276:$L$281,$L$275,))</f>
        <v>1</v>
      </c>
      <c r="H249" s="3"/>
      <c r="I249" s="100"/>
      <c r="J249" s="100"/>
      <c r="K249" s="105"/>
      <c r="L249" s="41"/>
      <c r="M249" s="40" t="s">
        <v>77</v>
      </c>
      <c r="N249" s="2"/>
      <c r="O249" s="2"/>
      <c r="P249" s="2"/>
      <c r="Q249" s="25"/>
      <c r="R249" s="25"/>
      <c r="S249" s="25"/>
      <c r="T249" s="2"/>
      <c r="U249" s="2"/>
      <c r="V249" s="2"/>
      <c r="W249" s="2"/>
      <c r="X249" s="2"/>
      <c r="Y249" s="2"/>
      <c r="Z249" s="2"/>
      <c r="AA249" s="2"/>
      <c r="AB249" s="2"/>
    </row>
    <row r="250" spans="1:28" s="53" customFormat="1" ht="29.25" customHeight="1" x14ac:dyDescent="0.4">
      <c r="A250" s="2">
        <v>1</v>
      </c>
      <c r="B250" s="2"/>
      <c r="C250" s="2">
        <v>1</v>
      </c>
      <c r="D250" s="2">
        <v>1</v>
      </c>
      <c r="E250" s="2">
        <v>1</v>
      </c>
      <c r="F250" s="2"/>
      <c r="G250" s="2" cm="1">
        <f t="array" ref="G250">INDEX(A250:F250,1,VLOOKUP($I$3,$J$276:$L$281,$L$275,))</f>
        <v>1</v>
      </c>
      <c r="H250" s="3"/>
      <c r="I250" s="100"/>
      <c r="J250" s="100"/>
      <c r="K250" s="106"/>
      <c r="L250" s="41"/>
      <c r="M250" s="40" t="s">
        <v>58</v>
      </c>
      <c r="N250" s="2"/>
      <c r="O250" s="2"/>
      <c r="P250" s="2"/>
      <c r="Q250" s="25"/>
      <c r="R250" s="25"/>
      <c r="S250" s="25"/>
      <c r="T250" s="2"/>
      <c r="U250" s="2"/>
      <c r="V250" s="2"/>
      <c r="W250" s="2"/>
      <c r="X250" s="2"/>
      <c r="Y250" s="2"/>
      <c r="Z250" s="2"/>
      <c r="AA250" s="2"/>
      <c r="AB250" s="2"/>
    </row>
    <row r="251" spans="1:28" s="53" customFormat="1" ht="29.25" customHeight="1" x14ac:dyDescent="0.4">
      <c r="A251" s="2">
        <v>1</v>
      </c>
      <c r="B251" s="2"/>
      <c r="C251" s="2">
        <v>1</v>
      </c>
      <c r="D251" s="2">
        <v>1</v>
      </c>
      <c r="E251" s="2">
        <v>1</v>
      </c>
      <c r="F251" s="2"/>
      <c r="G251" s="2" cm="1">
        <f t="array" ref="G251">INDEX(A251:F251,1,VLOOKUP($I$3,$J$276:$L$281,$L$275,))</f>
        <v>1</v>
      </c>
      <c r="H251" s="3"/>
      <c r="I251" s="100"/>
      <c r="J251" s="100"/>
      <c r="K251" s="9" t="s">
        <v>51</v>
      </c>
      <c r="L251" s="10">
        <v>1</v>
      </c>
      <c r="M251" s="11" t="s">
        <v>78</v>
      </c>
      <c r="N251" s="2"/>
      <c r="O251" s="2"/>
      <c r="P251" s="2"/>
      <c r="Q251" s="25"/>
      <c r="R251" s="25"/>
      <c r="S251" s="25"/>
      <c r="T251" s="2"/>
      <c r="U251" s="2"/>
      <c r="V251" s="2"/>
      <c r="W251" s="2"/>
      <c r="X251" s="2"/>
      <c r="Y251" s="2"/>
      <c r="Z251" s="2"/>
      <c r="AA251" s="2"/>
      <c r="AB251" s="2"/>
    </row>
    <row r="252" spans="1:28" s="53" customFormat="1" ht="3.75" customHeight="1" x14ac:dyDescent="0.4">
      <c r="A252" s="2">
        <v>1</v>
      </c>
      <c r="B252" s="2"/>
      <c r="C252" s="2">
        <v>1</v>
      </c>
      <c r="D252" s="2">
        <v>1</v>
      </c>
      <c r="E252" s="2">
        <v>1</v>
      </c>
      <c r="F252" s="2"/>
      <c r="G252" s="2" cm="1">
        <f t="array" ref="G252">INDEX(A252:F252,1,VLOOKUP($I$3,$J$276:$L$281,$L$275,))</f>
        <v>1</v>
      </c>
      <c r="H252" s="3"/>
      <c r="I252" s="3"/>
      <c r="J252" s="15"/>
      <c r="K252" s="12"/>
      <c r="L252" s="6"/>
      <c r="M252" s="4"/>
      <c r="N252" s="2"/>
      <c r="O252" s="2"/>
      <c r="P252" s="2"/>
      <c r="Q252" s="25"/>
      <c r="R252" s="25"/>
      <c r="S252" s="25"/>
      <c r="T252" s="2"/>
      <c r="U252" s="2"/>
      <c r="V252" s="2"/>
      <c r="W252" s="2"/>
      <c r="X252" s="2"/>
      <c r="Y252" s="2"/>
      <c r="Z252" s="2"/>
      <c r="AA252" s="2"/>
      <c r="AB252" s="2"/>
    </row>
    <row r="253" spans="1:28" s="53" customFormat="1" ht="29.25" customHeight="1" x14ac:dyDescent="0.4">
      <c r="A253" s="2">
        <v>1</v>
      </c>
      <c r="B253" s="2"/>
      <c r="C253" s="2">
        <v>1</v>
      </c>
      <c r="D253" s="2">
        <v>1</v>
      </c>
      <c r="E253" s="2">
        <v>1</v>
      </c>
      <c r="F253" s="2"/>
      <c r="G253" s="2" cm="1">
        <f t="array" ref="G253">INDEX(A253:F253,1,VLOOKUP($I$3,$J$276:$L$281,$L$275,))</f>
        <v>1</v>
      </c>
      <c r="H253" s="3"/>
      <c r="I253" s="88" t="s">
        <v>79</v>
      </c>
      <c r="J253" s="88"/>
      <c r="K253" s="120" t="s">
        <v>80</v>
      </c>
      <c r="L253" s="90" t="s">
        <v>155</v>
      </c>
      <c r="M253" s="90"/>
      <c r="N253" s="2"/>
      <c r="O253" s="2"/>
      <c r="P253" s="2"/>
      <c r="Q253" s="25"/>
      <c r="R253" s="25"/>
      <c r="S253" s="25"/>
      <c r="T253" s="2"/>
      <c r="U253" s="2"/>
      <c r="V253" s="2"/>
      <c r="W253" s="2"/>
      <c r="X253" s="2"/>
      <c r="Y253" s="2"/>
      <c r="Z253" s="2"/>
      <c r="AA253" s="2"/>
      <c r="AB253" s="2"/>
    </row>
    <row r="254" spans="1:28" s="53" customFormat="1" ht="29.25" customHeight="1" x14ac:dyDescent="0.4">
      <c r="A254" s="2">
        <v>1</v>
      </c>
      <c r="B254" s="2"/>
      <c r="C254" s="2">
        <v>1</v>
      </c>
      <c r="D254" s="2">
        <v>1</v>
      </c>
      <c r="E254" s="2">
        <v>1</v>
      </c>
      <c r="F254" s="2"/>
      <c r="G254" s="2" cm="1">
        <f t="array" ref="G254">INDEX(A254:F254,1,VLOOKUP($I$3,$J$276:$L$281,$L$275,))</f>
        <v>1</v>
      </c>
      <c r="H254" s="3"/>
      <c r="I254" s="88"/>
      <c r="J254" s="88"/>
      <c r="K254" s="121"/>
      <c r="L254" s="91"/>
      <c r="M254" s="91"/>
      <c r="N254" s="2"/>
      <c r="O254" s="2"/>
      <c r="P254" s="2"/>
      <c r="Q254" s="25"/>
      <c r="R254" s="25"/>
      <c r="S254" s="25"/>
      <c r="T254" s="2"/>
      <c r="U254" s="2"/>
      <c r="V254" s="2"/>
      <c r="W254" s="2"/>
      <c r="X254" s="2"/>
      <c r="Y254" s="2"/>
      <c r="Z254" s="2"/>
      <c r="AA254" s="2"/>
      <c r="AB254" s="2"/>
    </row>
    <row r="255" spans="1:28" s="2" customFormat="1" ht="29.25" customHeight="1" x14ac:dyDescent="0.4">
      <c r="A255" s="2">
        <v>1</v>
      </c>
      <c r="C255" s="2">
        <v>1</v>
      </c>
      <c r="D255" s="2">
        <v>1</v>
      </c>
      <c r="E255" s="2">
        <v>1</v>
      </c>
      <c r="G255" s="2" cm="1">
        <f t="array" ref="G255">INDEX(A255:F255,1,VLOOKUP($I$3,$J$276:$L$281,$L$275,))</f>
        <v>1</v>
      </c>
      <c r="H255" s="3"/>
      <c r="I255" s="88"/>
      <c r="J255" s="88"/>
      <c r="K255" s="75" t="s">
        <v>81</v>
      </c>
      <c r="L255" s="89" t="s">
        <v>156</v>
      </c>
      <c r="M255" s="89"/>
      <c r="Q255" s="25"/>
      <c r="R255" s="25"/>
      <c r="S255" s="25"/>
    </row>
    <row r="256" spans="1:28" s="53" customFormat="1" ht="29.25" customHeight="1" x14ac:dyDescent="0.4">
      <c r="A256" s="2">
        <v>1</v>
      </c>
      <c r="B256" s="2"/>
      <c r="C256" s="2">
        <v>1</v>
      </c>
      <c r="D256" s="2">
        <v>1</v>
      </c>
      <c r="E256" s="2">
        <v>1</v>
      </c>
      <c r="F256" s="2"/>
      <c r="G256" s="2" cm="1">
        <f t="array" ref="G256">INDEX(A256:F256,1,VLOOKUP($I$3,$J$276:$L$281,$L$275,))</f>
        <v>1</v>
      </c>
      <c r="H256" s="3"/>
      <c r="I256" s="88"/>
      <c r="J256" s="88"/>
      <c r="K256" s="43" t="s">
        <v>82</v>
      </c>
      <c r="L256" s="89" t="s">
        <v>143</v>
      </c>
      <c r="M256" s="89"/>
      <c r="N256" s="2"/>
      <c r="O256" s="2"/>
      <c r="P256" s="2"/>
      <c r="Q256" s="25"/>
      <c r="R256" s="25"/>
      <c r="S256" s="25"/>
      <c r="T256" s="2"/>
      <c r="U256" s="2"/>
      <c r="V256" s="2"/>
      <c r="W256" s="2"/>
      <c r="X256" s="2"/>
      <c r="Y256" s="2"/>
      <c r="Z256" s="2"/>
      <c r="AA256" s="2"/>
      <c r="AB256" s="2"/>
    </row>
    <row r="257" spans="1:13" ht="29.25" customHeight="1" x14ac:dyDescent="0.4">
      <c r="A257" s="2">
        <v>1</v>
      </c>
      <c r="B257" s="76"/>
      <c r="C257" s="2">
        <v>1</v>
      </c>
      <c r="D257" s="2">
        <v>1</v>
      </c>
      <c r="E257" s="2">
        <v>1</v>
      </c>
      <c r="F257" s="76"/>
      <c r="G257" s="2" cm="1">
        <f t="array" ref="G257">INDEX(A257:F257,1,VLOOKUP($I$3,$J$276:$L$281,$L$275,))</f>
        <v>1</v>
      </c>
      <c r="H257" s="3"/>
      <c r="I257" s="88"/>
      <c r="J257" s="88"/>
      <c r="K257" s="43" t="s">
        <v>83</v>
      </c>
      <c r="L257" s="89" t="s">
        <v>190</v>
      </c>
      <c r="M257" s="89"/>
    </row>
    <row r="258" spans="1:13" ht="29.25" customHeight="1" x14ac:dyDescent="0.4">
      <c r="A258" s="2">
        <v>1</v>
      </c>
      <c r="B258" s="76"/>
      <c r="C258" s="2">
        <v>1</v>
      </c>
      <c r="D258" s="2">
        <v>1</v>
      </c>
      <c r="E258" s="2">
        <v>1</v>
      </c>
      <c r="F258" s="76"/>
      <c r="G258" s="2" cm="1">
        <f t="array" ref="G258">INDEX(A258:F258,1,VLOOKUP($I$3,$J$276:$L$281,$L$275,))</f>
        <v>1</v>
      </c>
      <c r="I258" s="88"/>
      <c r="J258" s="88"/>
      <c r="K258" s="43" t="s">
        <v>11</v>
      </c>
      <c r="L258" s="92">
        <v>44150</v>
      </c>
      <c r="M258" s="92"/>
    </row>
    <row r="259" spans="1:13" ht="29.25" customHeight="1" x14ac:dyDescent="0.4">
      <c r="A259" s="2">
        <v>1</v>
      </c>
      <c r="B259" s="76"/>
      <c r="C259" s="2">
        <v>1</v>
      </c>
      <c r="D259" s="2">
        <v>1</v>
      </c>
      <c r="E259" s="2">
        <v>1</v>
      </c>
      <c r="F259" s="76"/>
      <c r="G259" s="2" cm="1">
        <f t="array" ref="G259">INDEX(A259:F259,1,VLOOKUP($I$3,$J$276:$L$281,$L$275,))</f>
        <v>1</v>
      </c>
      <c r="I259" s="88"/>
      <c r="J259" s="88"/>
      <c r="K259" s="63" t="s">
        <v>84</v>
      </c>
      <c r="L259" s="94" t="s">
        <v>157</v>
      </c>
      <c r="M259" s="94"/>
    </row>
    <row r="260" spans="1:13" ht="29.25" customHeight="1" x14ac:dyDescent="0.4">
      <c r="A260" s="2">
        <v>1</v>
      </c>
      <c r="B260" s="76"/>
      <c r="C260" s="2">
        <v>1</v>
      </c>
      <c r="D260" s="2">
        <v>1</v>
      </c>
      <c r="E260" s="2">
        <v>1</v>
      </c>
      <c r="F260" s="76"/>
      <c r="G260" s="2" cm="1">
        <f t="array" ref="G260">INDEX(A260:F260,1,VLOOKUP($I$3,$J$276:$L$281,$L$275,))</f>
        <v>1</v>
      </c>
      <c r="I260" s="88"/>
      <c r="J260" s="88"/>
      <c r="K260" s="43" t="s">
        <v>85</v>
      </c>
      <c r="L260" s="89" t="s">
        <v>158</v>
      </c>
      <c r="M260" s="89"/>
    </row>
    <row r="261" spans="1:13" ht="29.25" customHeight="1" x14ac:dyDescent="0.4">
      <c r="A261" s="2">
        <v>1</v>
      </c>
      <c r="B261" s="76"/>
      <c r="C261" s="2">
        <v>1</v>
      </c>
      <c r="D261" s="2">
        <v>1</v>
      </c>
      <c r="E261" s="2">
        <v>1</v>
      </c>
      <c r="F261" s="76"/>
      <c r="G261" s="2" cm="1">
        <f t="array" ref="G261">INDEX(A261:F261,1,VLOOKUP($I$3,$J$276:$L$281,$L$275,))</f>
        <v>1</v>
      </c>
      <c r="I261" s="88"/>
      <c r="J261" s="88"/>
      <c r="K261" s="43" t="s">
        <v>86</v>
      </c>
      <c r="L261" s="89" t="s">
        <v>159</v>
      </c>
      <c r="M261" s="89"/>
    </row>
    <row r="262" spans="1:13" ht="29.25" customHeight="1" x14ac:dyDescent="0.4">
      <c r="A262" s="2">
        <v>1</v>
      </c>
      <c r="B262" s="76"/>
      <c r="C262" s="2">
        <v>1</v>
      </c>
      <c r="D262" s="2">
        <v>1</v>
      </c>
      <c r="E262" s="2">
        <v>1</v>
      </c>
      <c r="F262" s="76"/>
      <c r="G262" s="2" cm="1">
        <f t="array" ref="G262">INDEX(A262:F262,1,VLOOKUP($I$3,$J$276:$L$281,$L$275,))</f>
        <v>1</v>
      </c>
      <c r="I262" s="88"/>
      <c r="J262" s="88"/>
      <c r="K262" s="86" t="s">
        <v>87</v>
      </c>
      <c r="L262" s="30"/>
      <c r="M262" s="28" t="s">
        <v>26</v>
      </c>
    </row>
    <row r="263" spans="1:13" ht="29.25" customHeight="1" x14ac:dyDescent="0.4">
      <c r="A263" s="2">
        <v>1</v>
      </c>
      <c r="B263" s="76"/>
      <c r="C263" s="2">
        <v>1</v>
      </c>
      <c r="D263" s="2">
        <v>1</v>
      </c>
      <c r="E263" s="2">
        <v>1</v>
      </c>
      <c r="F263" s="76"/>
      <c r="G263" s="2" cm="1">
        <f t="array" ref="G263">INDEX(A263:F263,1,VLOOKUP($I$3,$J$276:$L$281,$L$275,))</f>
        <v>1</v>
      </c>
      <c r="I263" s="88"/>
      <c r="J263" s="88"/>
      <c r="K263" s="119"/>
      <c r="L263" s="30">
        <v>1</v>
      </c>
      <c r="M263" s="28" t="s">
        <v>27</v>
      </c>
    </row>
    <row r="264" spans="1:13" ht="3.75" customHeight="1" x14ac:dyDescent="0.4">
      <c r="A264" s="2">
        <v>1</v>
      </c>
      <c r="B264" s="2"/>
      <c r="C264" s="2">
        <v>1</v>
      </c>
      <c r="D264" s="2">
        <v>1</v>
      </c>
      <c r="E264" s="2">
        <v>1</v>
      </c>
      <c r="F264" s="2"/>
      <c r="G264" s="2" cm="1">
        <f t="array" ref="G264">INDEX(A264:F264,1,VLOOKUP($I$3,$J$276:$L$281,$L$275,))</f>
        <v>1</v>
      </c>
      <c r="J264" s="18"/>
      <c r="K264" s="8"/>
      <c r="L264" s="6"/>
      <c r="M264" s="4"/>
    </row>
    <row r="265" spans="1:13" ht="29.25" customHeight="1" x14ac:dyDescent="0.4">
      <c r="A265" s="2">
        <v>1</v>
      </c>
      <c r="B265" s="76"/>
      <c r="C265" s="2">
        <v>1</v>
      </c>
      <c r="D265" s="2">
        <v>1</v>
      </c>
      <c r="E265" s="2">
        <v>1</v>
      </c>
      <c r="F265" s="76"/>
      <c r="G265" s="2" cm="1">
        <f t="array" ref="G265">INDEX(A265:F265,1,VLOOKUP($I$3,$J$276:$L$281,$L$275,))</f>
        <v>1</v>
      </c>
      <c r="I265" s="88" t="s">
        <v>88</v>
      </c>
      <c r="J265" s="88"/>
      <c r="K265" s="77" t="s">
        <v>89</v>
      </c>
      <c r="L265" s="89" t="s">
        <v>160</v>
      </c>
      <c r="M265" s="89"/>
    </row>
    <row r="266" spans="1:13" ht="29.25" customHeight="1" x14ac:dyDescent="0.4">
      <c r="A266" s="2">
        <v>1</v>
      </c>
      <c r="B266" s="76"/>
      <c r="C266" s="2">
        <v>1</v>
      </c>
      <c r="D266" s="2">
        <v>1</v>
      </c>
      <c r="E266" s="2">
        <v>1</v>
      </c>
      <c r="F266" s="76"/>
      <c r="G266" s="2" cm="1">
        <f t="array" ref="G266">INDEX(A266:F266,1,VLOOKUP($I$3,$J$276:$L$281,$L$275,))</f>
        <v>1</v>
      </c>
      <c r="I266" s="88"/>
      <c r="J266" s="88"/>
      <c r="K266" s="78" t="s">
        <v>90</v>
      </c>
      <c r="L266" s="89" t="s">
        <v>161</v>
      </c>
      <c r="M266" s="89"/>
    </row>
    <row r="267" spans="1:13" ht="29.25" customHeight="1" x14ac:dyDescent="0.4">
      <c r="A267" s="2">
        <v>1</v>
      </c>
      <c r="B267" s="76"/>
      <c r="C267" s="2">
        <v>1</v>
      </c>
      <c r="D267" s="2">
        <v>1</v>
      </c>
      <c r="E267" s="2">
        <v>1</v>
      </c>
      <c r="F267" s="76"/>
      <c r="G267" s="2" cm="1">
        <f t="array" ref="G267">INDEX(A267:F267,1,VLOOKUP($I$3,$J$276:$L$281,$L$275,))</f>
        <v>1</v>
      </c>
      <c r="I267" s="88"/>
      <c r="J267" s="88"/>
      <c r="K267" s="78" t="s">
        <v>91</v>
      </c>
      <c r="L267" s="89" t="s">
        <v>159</v>
      </c>
      <c r="M267" s="89"/>
    </row>
    <row r="268" spans="1:13" ht="29.25" customHeight="1" x14ac:dyDescent="0.4">
      <c r="A268" s="2">
        <v>1</v>
      </c>
      <c r="B268" s="76"/>
      <c r="C268" s="2">
        <v>1</v>
      </c>
      <c r="D268" s="2">
        <v>1</v>
      </c>
      <c r="E268" s="2">
        <v>1</v>
      </c>
      <c r="F268" s="76"/>
      <c r="G268" s="2" cm="1">
        <f t="array" ref="G268">INDEX(A268:F268,1,VLOOKUP($I$3,$J$276:$L$281,$L$275,))</f>
        <v>1</v>
      </c>
      <c r="I268" s="88"/>
      <c r="J268" s="88"/>
      <c r="K268" s="78" t="s">
        <v>92</v>
      </c>
      <c r="L268" s="89" t="s">
        <v>162</v>
      </c>
      <c r="M268" s="89"/>
    </row>
    <row r="269" spans="1:13" ht="29.25" customHeight="1" x14ac:dyDescent="0.4">
      <c r="A269" s="2">
        <v>1</v>
      </c>
      <c r="B269" s="76"/>
      <c r="C269" s="2">
        <v>1</v>
      </c>
      <c r="D269" s="2">
        <v>1</v>
      </c>
      <c r="E269" s="2">
        <v>1</v>
      </c>
      <c r="F269" s="76"/>
      <c r="G269" s="2" cm="1">
        <f t="array" ref="G269">INDEX(A269:F269,1,VLOOKUP($I$3,$J$276:$L$281,$L$275,))</f>
        <v>1</v>
      </c>
      <c r="I269" s="88"/>
      <c r="J269" s="88"/>
      <c r="K269" s="36" t="s">
        <v>51</v>
      </c>
      <c r="L269" s="30">
        <v>1</v>
      </c>
      <c r="M269" s="28" t="s">
        <v>93</v>
      </c>
    </row>
    <row r="270" spans="1:13" ht="3.75" customHeight="1" x14ac:dyDescent="0.4">
      <c r="A270" s="2"/>
      <c r="B270" s="76"/>
      <c r="C270" s="2"/>
      <c r="D270" s="2"/>
      <c r="E270" s="2"/>
      <c r="F270" s="76"/>
      <c r="G270" s="2"/>
      <c r="I270" s="18"/>
      <c r="J270" s="18"/>
      <c r="K270" s="19"/>
      <c r="L270" s="20"/>
      <c r="M270" s="21"/>
    </row>
    <row r="271" spans="1:13" ht="29.25" customHeight="1" x14ac:dyDescent="0.4">
      <c r="A271" s="2"/>
      <c r="B271" s="76"/>
      <c r="C271" s="2"/>
      <c r="D271" s="2"/>
      <c r="E271" s="2"/>
      <c r="F271" s="76"/>
      <c r="G271" s="2"/>
      <c r="I271" s="18"/>
      <c r="J271" s="18"/>
      <c r="K271" s="22"/>
      <c r="L271" s="20"/>
      <c r="M271" s="21"/>
    </row>
    <row r="272" spans="1:13" ht="9.75" customHeight="1" x14ac:dyDescent="0.4">
      <c r="J272" s="18"/>
      <c r="K272" s="23"/>
      <c r="L272" s="24"/>
      <c r="M272" s="24"/>
    </row>
    <row r="273" spans="10:13" ht="30" customHeight="1" x14ac:dyDescent="0.4">
      <c r="J273" s="18"/>
      <c r="K273" s="23"/>
      <c r="L273" s="24"/>
      <c r="M273" s="24"/>
    </row>
    <row r="274" spans="10:13" ht="7.5" customHeight="1" x14ac:dyDescent="0.4"/>
    <row r="275" spans="10:13" ht="31.5" hidden="1" customHeight="1" outlineLevel="1" x14ac:dyDescent="0.4">
      <c r="J275" s="2">
        <v>1</v>
      </c>
      <c r="K275" s="2">
        <v>2</v>
      </c>
      <c r="L275" s="2">
        <v>3</v>
      </c>
      <c r="M275" s="2" t="s">
        <v>150</v>
      </c>
    </row>
    <row r="276" spans="10:13" ht="16.5" hidden="1" customHeight="1" outlineLevel="1" x14ac:dyDescent="0.4">
      <c r="J276" s="25" t="s">
        <v>150</v>
      </c>
      <c r="L276" s="2">
        <v>1</v>
      </c>
      <c r="M276" s="79" t="s">
        <v>149</v>
      </c>
    </row>
    <row r="277" spans="10:13" ht="16.5" hidden="1" customHeight="1" outlineLevel="1" x14ac:dyDescent="0.4">
      <c r="J277" s="25" t="s">
        <v>163</v>
      </c>
      <c r="L277" s="2">
        <v>2</v>
      </c>
      <c r="M277" s="79" t="s">
        <v>164</v>
      </c>
    </row>
    <row r="278" spans="10:13" ht="16.5" hidden="1" customHeight="1" outlineLevel="1" x14ac:dyDescent="0.4">
      <c r="J278" s="25" t="s">
        <v>165</v>
      </c>
      <c r="L278" s="2">
        <v>3</v>
      </c>
      <c r="M278" s="79" t="s">
        <v>166</v>
      </c>
    </row>
    <row r="279" spans="10:13" ht="16.5" hidden="1" customHeight="1" outlineLevel="1" x14ac:dyDescent="0.4">
      <c r="J279" s="25" t="s">
        <v>132</v>
      </c>
      <c r="L279" s="2">
        <v>4</v>
      </c>
      <c r="M279" s="79" t="s">
        <v>167</v>
      </c>
    </row>
    <row r="280" spans="10:13" ht="16.5" hidden="1" customHeight="1" outlineLevel="1" x14ac:dyDescent="0.4">
      <c r="J280" s="25" t="s">
        <v>168</v>
      </c>
      <c r="L280" s="2">
        <v>5</v>
      </c>
      <c r="M280" s="79" t="s">
        <v>169</v>
      </c>
    </row>
    <row r="281" spans="10:13" ht="16.5" hidden="1" customHeight="1" outlineLevel="1" x14ac:dyDescent="0.4">
      <c r="J281" s="25" t="s">
        <v>170</v>
      </c>
      <c r="L281" s="2">
        <v>6</v>
      </c>
      <c r="M281" s="79" t="s">
        <v>171</v>
      </c>
    </row>
    <row r="282" spans="10:13" ht="16.5" hidden="1" customHeight="1" outlineLevel="1" x14ac:dyDescent="0.4">
      <c r="J282" s="25"/>
      <c r="M282" s="79" t="s">
        <v>172</v>
      </c>
    </row>
    <row r="283" spans="10:13" ht="16.5" hidden="1" customHeight="1" outlineLevel="1" x14ac:dyDescent="0.4">
      <c r="M283" s="79" t="s">
        <v>173</v>
      </c>
    </row>
    <row r="284" spans="10:13" ht="16.5" hidden="1" customHeight="1" outlineLevel="1" x14ac:dyDescent="0.4">
      <c r="M284" s="79" t="s">
        <v>174</v>
      </c>
    </row>
    <row r="285" spans="10:13" ht="16.5" hidden="1" customHeight="1" outlineLevel="1" x14ac:dyDescent="0.4">
      <c r="M285" s="79" t="s">
        <v>175</v>
      </c>
    </row>
    <row r="286" spans="10:13" ht="16.5" hidden="1" customHeight="1" outlineLevel="1" x14ac:dyDescent="0.4">
      <c r="M286" s="79" t="s">
        <v>176</v>
      </c>
    </row>
    <row r="287" spans="10:13" ht="16.5" hidden="1" customHeight="1" outlineLevel="1" x14ac:dyDescent="0.4">
      <c r="M287" s="79" t="s">
        <v>177</v>
      </c>
    </row>
    <row r="288" spans="10:13" ht="16.5" hidden="1" customHeight="1" outlineLevel="1" x14ac:dyDescent="0.4">
      <c r="M288" s="79" t="s">
        <v>178</v>
      </c>
    </row>
    <row r="289" spans="13:13" ht="16.5" hidden="1" customHeight="1" outlineLevel="1" x14ac:dyDescent="0.4">
      <c r="M289" s="79" t="s">
        <v>179</v>
      </c>
    </row>
    <row r="290" spans="13:13" ht="16.5" hidden="1" customHeight="1" outlineLevel="1" x14ac:dyDescent="0.4">
      <c r="M290" s="79" t="s">
        <v>180</v>
      </c>
    </row>
    <row r="291" spans="13:13" ht="16.5" hidden="1" customHeight="1" outlineLevel="1" x14ac:dyDescent="0.4">
      <c r="M291" s="79" t="s">
        <v>181</v>
      </c>
    </row>
    <row r="292" spans="13:13" ht="16.5" hidden="1" customHeight="1" outlineLevel="1" x14ac:dyDescent="0.4">
      <c r="M292" s="79" t="s">
        <v>182</v>
      </c>
    </row>
    <row r="293" spans="13:13" ht="16.5" hidden="1" customHeight="1" outlineLevel="1" x14ac:dyDescent="0.4">
      <c r="M293" s="79" t="s">
        <v>183</v>
      </c>
    </row>
    <row r="294" spans="13:13" ht="16.5" hidden="1" customHeight="1" outlineLevel="1" x14ac:dyDescent="0.4">
      <c r="M294" s="79" t="s">
        <v>184</v>
      </c>
    </row>
    <row r="295" spans="13:13" ht="16.5" hidden="1" customHeight="1" outlineLevel="1" x14ac:dyDescent="0.4">
      <c r="M295" s="79" t="s">
        <v>185</v>
      </c>
    </row>
    <row r="296" spans="13:13" ht="16.5" hidden="1" customHeight="1" outlineLevel="1" x14ac:dyDescent="0.4">
      <c r="M296" s="79" t="s">
        <v>186</v>
      </c>
    </row>
    <row r="297" spans="13:13" ht="16.5" hidden="1" customHeight="1" outlineLevel="1" x14ac:dyDescent="0.4">
      <c r="M297" s="79" t="s">
        <v>187</v>
      </c>
    </row>
    <row r="298" spans="13:13" ht="16.5" hidden="1" customHeight="1" outlineLevel="1" x14ac:dyDescent="0.4">
      <c r="M298" s="79" t="s">
        <v>188</v>
      </c>
    </row>
    <row r="299" spans="13:13" ht="16.5" hidden="1" customHeight="1" outlineLevel="1" x14ac:dyDescent="0.4">
      <c r="M299" s="79" t="s">
        <v>189</v>
      </c>
    </row>
    <row r="300" spans="13:13" ht="16.5" customHeight="1" collapsed="1" x14ac:dyDescent="0.4"/>
  </sheetData>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191">
    <mergeCell ref="I2:K2"/>
    <mergeCell ref="I3:K3"/>
    <mergeCell ref="I6:M8"/>
    <mergeCell ref="R6:AA6"/>
    <mergeCell ref="O7:P8"/>
    <mergeCell ref="R7:AA7"/>
    <mergeCell ref="R8:AA8"/>
    <mergeCell ref="I13:M13"/>
    <mergeCell ref="I14:K15"/>
    <mergeCell ref="L14:M15"/>
    <mergeCell ref="R9:AA9"/>
    <mergeCell ref="I10:J10"/>
    <mergeCell ref="K10:M10"/>
    <mergeCell ref="R10:AA10"/>
    <mergeCell ref="I11:J11"/>
    <mergeCell ref="K11:M11"/>
    <mergeCell ref="R11:AA11"/>
    <mergeCell ref="L25:M25"/>
    <mergeCell ref="L27:M27"/>
    <mergeCell ref="K28:K29"/>
    <mergeCell ref="K30:K32"/>
    <mergeCell ref="L32:M32"/>
    <mergeCell ref="I16:I82"/>
    <mergeCell ref="J16:J38"/>
    <mergeCell ref="L16:M16"/>
    <mergeCell ref="L17:M17"/>
    <mergeCell ref="L18:M18"/>
    <mergeCell ref="K19:K27"/>
    <mergeCell ref="L20:L22"/>
    <mergeCell ref="M20:M22"/>
    <mergeCell ref="K33:K35"/>
    <mergeCell ref="L33:M33"/>
    <mergeCell ref="L34:M34"/>
    <mergeCell ref="L35:M35"/>
    <mergeCell ref="K36:K37"/>
    <mergeCell ref="J40:J60"/>
    <mergeCell ref="L40:M40"/>
    <mergeCell ref="L41:M41"/>
    <mergeCell ref="L42:M42"/>
    <mergeCell ref="K43:K49"/>
    <mergeCell ref="L47:M47"/>
    <mergeCell ref="L49:M49"/>
    <mergeCell ref="K50:K51"/>
    <mergeCell ref="K52:K54"/>
    <mergeCell ref="L54:M54"/>
    <mergeCell ref="K55:K57"/>
    <mergeCell ref="L55:M55"/>
    <mergeCell ref="L56:M56"/>
    <mergeCell ref="L57:M57"/>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91:M91"/>
    <mergeCell ref="L93:M93"/>
    <mergeCell ref="K94:K95"/>
    <mergeCell ref="K96:K98"/>
    <mergeCell ref="L98:M98"/>
    <mergeCell ref="L76:M76"/>
    <mergeCell ref="K77:K79"/>
    <mergeCell ref="L77:M77"/>
    <mergeCell ref="L78:M78"/>
    <mergeCell ref="K80:K81"/>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96:M196"/>
    <mergeCell ref="K197:K203"/>
    <mergeCell ref="J172:J192"/>
    <mergeCell ref="L172:M172"/>
    <mergeCell ref="L173:M173"/>
    <mergeCell ref="L174:M174"/>
    <mergeCell ref="K175:K181"/>
    <mergeCell ref="L179:M179"/>
    <mergeCell ref="L181:M181"/>
    <mergeCell ref="K182:K183"/>
    <mergeCell ref="K184:K186"/>
    <mergeCell ref="L186:M186"/>
    <mergeCell ref="K212:K213"/>
    <mergeCell ref="I216:J226"/>
    <mergeCell ref="K216:K222"/>
    <mergeCell ref="L218:M218"/>
    <mergeCell ref="L220:M220"/>
    <mergeCell ref="L223:M223"/>
    <mergeCell ref="L224:M224"/>
    <mergeCell ref="L225:M225"/>
    <mergeCell ref="L201:M201"/>
    <mergeCell ref="L203:M203"/>
    <mergeCell ref="K204:K205"/>
    <mergeCell ref="K206:K208"/>
    <mergeCell ref="L208:M208"/>
    <mergeCell ref="K209:K211"/>
    <mergeCell ref="L209:M209"/>
    <mergeCell ref="L210:M210"/>
    <mergeCell ref="L211:M211"/>
    <mergeCell ref="I242:J245"/>
    <mergeCell ref="K242:K244"/>
    <mergeCell ref="I247:J251"/>
    <mergeCell ref="K247:K250"/>
    <mergeCell ref="I228:J232"/>
    <mergeCell ref="K228:K231"/>
    <mergeCell ref="I234:J240"/>
    <mergeCell ref="K234:K236"/>
    <mergeCell ref="L237:M237"/>
    <mergeCell ref="L238:M238"/>
    <mergeCell ref="L239:M239"/>
    <mergeCell ref="L261:M261"/>
    <mergeCell ref="K262:K263"/>
    <mergeCell ref="I265:J269"/>
    <mergeCell ref="L265:M265"/>
    <mergeCell ref="L266:M266"/>
    <mergeCell ref="L267:M267"/>
    <mergeCell ref="L268:M268"/>
    <mergeCell ref="I253:J263"/>
    <mergeCell ref="K253:K254"/>
    <mergeCell ref="L253:M253"/>
    <mergeCell ref="L254:M254"/>
    <mergeCell ref="L255:M255"/>
    <mergeCell ref="L256:M256"/>
    <mergeCell ref="L257:M257"/>
    <mergeCell ref="L258:M258"/>
    <mergeCell ref="L259:M259"/>
    <mergeCell ref="L260:M260"/>
  </mergeCells>
  <phoneticPr fontId="2"/>
  <conditionalFormatting sqref="K16:K18 K38 K40:K42 K60 K84:K86 K104 K106:K108 K126 K223:K226 K232 K237:K240 K251">
    <cfRule type="expression" dxfId="11" priority="8">
      <formula>AND($K16&lt;&gt;"",$L16="")</formula>
    </cfRule>
  </conditionalFormatting>
  <conditionalFormatting sqref="K19 K87 K109">
    <cfRule type="expression" dxfId="10" priority="6">
      <formula>AND($K19&lt;&gt;"",$L19:$L27="")</formula>
    </cfRule>
  </conditionalFormatting>
  <conditionalFormatting sqref="K28:K29 K36 K50 K58 K94 K102 K116 K124">
    <cfRule type="expression" dxfId="9" priority="3">
      <formula>AND($K28&lt;&gt;"",$L28:$L29="")</formula>
    </cfRule>
  </conditionalFormatting>
  <conditionalFormatting sqref="K30 K33 K52 K55 K96 K99 K118 K121">
    <cfRule type="expression" dxfId="8" priority="5">
      <formula>AND($K30&lt;&gt;"",$L30:$L32="")</formula>
    </cfRule>
  </conditionalFormatting>
  <conditionalFormatting sqref="K36 K58 K94 K102 K116 K124 K253 K262">
    <cfRule type="expression" dxfId="7" priority="11">
      <formula>AND($K36&lt;&gt;"",$L36:$M37="")</formula>
    </cfRule>
  </conditionalFormatting>
  <conditionalFormatting sqref="K43:K49">
    <cfRule type="expression" dxfId="6" priority="2">
      <formula>AND($K43&lt;&gt;"",$L43:$L49="")</formula>
    </cfRule>
  </conditionalFormatting>
  <conditionalFormatting sqref="K216:K222">
    <cfRule type="expression" dxfId="5" priority="4">
      <formula>AND($K216&lt;&gt;"",$L216:$L217="",$L218=$M275,$L219="",$L220=$M275,$L221:$L222="")</formula>
    </cfRule>
  </conditionalFormatting>
  <conditionalFormatting sqref="K228 K247:K250">
    <cfRule type="expression" dxfId="4" priority="9">
      <formula>AND($K228&lt;&gt;"",$L228:$L231="")</formula>
    </cfRule>
  </conditionalFormatting>
  <conditionalFormatting sqref="K234:K236">
    <cfRule type="expression" dxfId="3" priority="7">
      <formula>AND($K234&lt;&gt;"",$L234:$L236="")</formula>
    </cfRule>
  </conditionalFormatting>
  <conditionalFormatting sqref="K255:K261">
    <cfRule type="expression" dxfId="2" priority="10">
      <formula>AND($K255&lt;&gt;"",$L255="")</formula>
    </cfRule>
  </conditionalFormatting>
  <conditionalFormatting sqref="K262:K263">
    <cfRule type="expression" dxfId="1" priority="1">
      <formula>AND($K262&lt;&gt;"",$L262:$L263="")</formula>
    </cfRule>
  </conditionalFormatting>
  <conditionalFormatting sqref="K265:K269">
    <cfRule type="expression" dxfId="0" priority="12">
      <formula>AND($K265&lt;&gt;"",$L265="")</formula>
    </cfRule>
  </conditionalFormatting>
  <dataValidations count="3">
    <dataValidation type="list" allowBlank="1" showInputMessage="1" showErrorMessage="1" sqref="I3:I4 J4:M4" xr:uid="{570FF07B-A801-4BB4-9964-63F29932C1CC}">
      <formula1>$J$276:$J$281</formula1>
    </dataValidation>
    <dataValidation type="list" allowBlank="1" showInputMessage="1" showErrorMessage="1" sqref="L218:M218 L220:M220" xr:uid="{FB73CA73-FF83-4018-91A3-218BA02DBF1F}">
      <formula1>$M$275:$M$299</formula1>
    </dataValidation>
    <dataValidation type="list" allowBlank="1" showInputMessage="1" showErrorMessage="1" sqref="O3:P3 T3 R3" xr:uid="{0702F541-F157-4E69-B2DE-EAD4BF02D616}">
      <formula1>#REF!</formula1>
    </dataValidation>
  </dataValidations>
  <printOptions horizontalCentered="1"/>
  <pageMargins left="0.31496062992125984" right="0.31496062992125984" top="0.55118110236220474" bottom="0.15748031496062992" header="0" footer="0"/>
  <pageSetup paperSize="8" scale="44" fitToHeight="0" orientation="portrait" r:id="rId1"/>
  <rowBreaks count="1" manualBreakCount="1">
    <brk id="105" min="7"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記入例（実績Ⅱ型）</vt:lpstr>
      <vt:lpstr>'記入例（実績Ⅱ型）'!Print_Area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2026-03-23T04:36:46Z</dcterms:created>
  <dcterms:modified xsi:type="dcterms:W3CDTF">2026-03-25T02:59:49Z</dcterms:modified>
</cp:coreProperties>
</file>