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32CE4A14-1124-4677-84C8-D29D7320263B}"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様式２!$A$1:$Q$79</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59"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<sst xmlns="http://schemas.openxmlformats.org/spreadsheetml/2006/main" count="460" uniqueCount="202">
  <si>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</si>
  <si>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</si>
  <si>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</si>
  <si>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</si>
  <si>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</si>
  <si>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</si>
  <si>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</si>
  <si>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</si>
  <si>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</si>
  <si>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</si>
  <si>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</si>
  <si>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</si>
  <si>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</si>
  <si>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</si>
  <si>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</si>
  <si>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</si>
  <si>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</si>
  <si>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</si>
  <si>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</si>
  <si>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</si>
  <si>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</si>
  <si>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</si>
  <si>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</si>
  <si>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</si>
  <si>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</si>
  <si>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</si>
  <si>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</si>
  <si>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</si>
  <si>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</si>
  <si>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</si>
  <si>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</si>
  <si>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</si>
  <si>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</si>
  <si>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</si>
  <si>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</si>
  <si>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</si>
  <si>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</si>
  <si>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</si>
  <si>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</si>
  <si>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</si>
  <si>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</si>
  <si>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</si>
  <si>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</si>
  <si>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</si>
  <si>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</si>
  <si>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</si>
  <si>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</si>
  <si>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</si>
  <si>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</si>
  <si>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</si>
  <si>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</si>
  <si>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</si>
  <si>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</si>
  <si>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</si>
  <si>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</si>
  <si>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</si>
  <si>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</si>
  <si>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</si>
  <si>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</si>
  <si>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</si>
  <si>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</si>
  <si>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</si>
  <si>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</si>
  <si>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</si>
  <si>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</si>
  <si>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</si>
  <si>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</si>
  <si>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</si>
  <si>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</si>
  <si>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</si>
  <si>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</si>
  <si>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</si>
  <si>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</si>
  <si>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</si>
  <si>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</si>
  <si>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</si>
  <si>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</si>
  <si>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</si>
  <si>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</si>
  <si>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</si>
  <si>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</si>
  <si>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</si>
  <si>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</si>
  <si>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</si>
  <si>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</si>
  <si>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</si>
  <si>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</si>
  <si>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</si>
  <si>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</si>
  <si>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</si>
  <si>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</si>
  <si>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</si>
  <si>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</si>
  <si>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</si>
  <si>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</si>
  <si>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</si>
  <si>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</si>
  <si>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</si>
  <si>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</si>
  <si>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</si>
  <si>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</si>
  <si>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</si>
  <si>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</si>
  <si>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</si>
  <si>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</si>
  <si>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</si>
  <si>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</si>
  <si>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</si>
  <si>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</si>
  <si>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</si>
  <si>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</si>
  <si>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</si>
  <si>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</si>
  <si>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</si>
  <si>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</si>
  <si>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</si>
  <si>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</si>
  <si>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</si>
  <si>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</si>
  <si>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</si>
  <si>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</si>
  <si>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</si>
  <si>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</si>
  <si>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</si>
  <si>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</si>
  <si>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</si>
  <si>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</si>
  <si>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</si>
  <si>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</si>
  <si>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</si>
  <si>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</si>
  <si>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</si>
  <si>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</si>
  <si>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</si>
  <si>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</si>
  <si>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</si>
  <si>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</si>
  <si>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</si>
  <si>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</si>
  <si>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</si>
  <si>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</si>
  <si>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</si>
  <si>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</si>
  <si>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</si>
  <si>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</si>
  <si>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</si>
  <si>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</si>
  <si>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</si>
  <si>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</si>
  <si>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</si>
  <si>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</si>
  <si>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</si>
  <si>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</si>
  <si>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</si>
  <si>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</si>
  <si>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</si>
  <si>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</si>
  <si>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</si>
  <si>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</si>
  <si>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</si>
  <si>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</si>
  <si>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</si>
  <si>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</si>
  <si>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</si>
  <si>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</si>
  <si>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</si>
  <si>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</si>
  <si>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</si>
  <si>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</si>
  <si>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</si>
  <si>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</si>
  <si>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</si>
  <si>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</si>
  <si>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</si>
  <si>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</si>
  <si>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</si>
  <si>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</si>
  <si>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</si>
  <si>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</si>
  <si>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</si>
  <si>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</si>
  <si>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</si>
  <si>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</si>
  <si>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</si>
  <si>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</si>
  <si>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</si>
  <si>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</si>
  <si>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</si>
  <si>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</si>
  <si>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</si>
  <si>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</si>
  <si>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</si>
  <si>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</si>
  <si>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</si>
  <si>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</si>
  <si>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</si>
  <si>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</si>
  <si>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</si>
  <si>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</si>
  <si>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</si>
  <si>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2"/>
  </si>
  <si>
    <t>北陸自動車道　Ｒ８新潟管内橋梁補修工事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</si>
</sst>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6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0" fontId="3" fillId="0" borderId="1" xfId="4" applyFont="1" applyBorder="1" applyAlignment="1">
      <alignment horizontal="left" vertical="center" wrapText="1"/>
    </xf>
    <xf numFmtId="0" fontId="9" fillId="2" borderId="1" xfId="3" applyFont="1" applyBorder="1" applyAlignment="1">
      <alignment horizontal="center" vertical="center" shrinkToFit="1"/>
    </xf>
    <xf numFmtId="0" fontId="9" fillId="0" borderId="1"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1" xfId="3" applyFont="1" applyFill="1" applyBorder="1" applyAlignment="1">
      <alignment vertical="center" shrinkToFit="1"/>
    </xf>
    <xf numFmtId="0" fontId="9" fillId="3" borderId="1" xfId="3" applyFont="1" applyFill="1" applyBorder="1" applyAlignment="1">
      <alignment horizontal="center" vertical="center" shrinkToFit="1"/>
    </xf>
    <xf numFmtId="0" fontId="9" fillId="0" borderId="1" xfId="3" applyFont="1" applyFill="1" applyBorder="1" applyAlignment="1">
      <alignment vertical="center" wrapText="1"/>
    </xf>
    <xf numFmtId="0" fontId="9" fillId="2" borderId="1" xfId="3" applyFont="1" applyBorder="1" applyAlignment="1">
      <alignment vertical="center" shrinkToFit="1"/>
    </xf>
    <xf numFmtId="0" fontId="9" fillId="2" borderId="1" xfId="3" applyFont="1" applyBorder="1" applyAlignment="1">
      <alignment horizontal="left" vertical="center" shrinkToFit="1"/>
    </xf>
    <xf numFmtId="0" fontId="3" fillId="0" borderId="1" xfId="1" applyFont="1" applyBorder="1" applyAlignment="1">
      <alignment horizontal="left" vertical="center" wrapText="1"/>
    </xf>
    <xf numFmtId="0" fontId="3" fillId="3" borderId="1" xfId="1" applyFont="1" applyFill="1" applyBorder="1" applyAlignment="1">
      <alignment horizontal="center" vertical="center" shrinkToFit="1"/>
    </xf>
    <xf numFmtId="0" fontId="3" fillId="0" borderId="1" xfId="4" applyFont="1" applyBorder="1" applyAlignment="1">
      <alignment vertical="center" wrapText="1"/>
    </xf>
    <xf numFmtId="0" fontId="3" fillId="3" borderId="1" xfId="3" applyFont="1" applyFill="1" applyBorder="1" applyAlignment="1">
      <alignment horizontal="center" vertical="center" shrinkToFit="1"/>
    </xf>
    <xf numFmtId="0" fontId="3" fillId="0" borderId="1" xfId="3"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3" fillId="0" borderId="1" xfId="4" applyFont="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0" borderId="1" xfId="3" applyFont="1" applyFill="1" applyAlignment="1">
      <alignment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9" fillId="3" borderId="1" xfId="3" applyFont="1" applyFill="1" applyAlignment="1">
      <alignment horizontal="center" vertical="center" shrinkToFit="1"/>
    </xf>
    <xf numFmtId="0" fontId="9" fillId="0" borderId="1" xfId="3" applyFont="1" applyFill="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0" fillId="0" borderId="0" xfId="0" applyBorder="1">
      <alignment vertical="center"/>
    </xf>
    <xf numFmtId="0" fontId="9" fillId="0" borderId="1" xfId="3" applyFont="1" applyFill="1" applyBorder="1" applyAlignment="1">
      <alignment horizontal="left" vertical="center" wrapText="1"/>
    </xf>
    <xf numFmtId="0" fontId="3" fillId="3" borderId="1" xfId="1" applyFont="1" applyFill="1" applyBorder="1">
      <alignment horizontal="center" vertical="center" wrapText="1"/>
    </xf>
    <xf numFmtId="0" fontId="3" fillId="0" borderId="0" xfId="2" applyFont="1" applyBorder="1" applyAlignment="1">
      <alignment vertical="top" textRotation="255"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12" fillId="0" borderId="1" xfId="2" applyFont="1" applyBorder="1" applyAlignment="1">
      <alignment horizontal="left" vertical="top" wrapText="1"/>
    </xf>
    <xf numFmtId="0" fontId="9" fillId="0" borderId="1" xfId="3" applyFont="1" applyFill="1" applyBorder="1" applyAlignment="1">
      <alignment horizontal="left" vertical="center" wrapText="1"/>
    </xf>
    <xf numFmtId="0" fontId="9" fillId="2" borderId="1" xfId="3" applyFont="1" applyBorder="1" applyAlignment="1">
      <alignment horizontal="center" vertical="center" shrinkToFit="1"/>
    </xf>
    <xf numFmtId="0" fontId="3" fillId="0" borderId="1" xfId="4" applyFont="1" applyBorder="1" applyAlignment="1">
      <alignment horizontal="left" vertical="center" wrapText="1"/>
    </xf>
    <xf numFmtId="177" fontId="9" fillId="2" borderId="1" xfId="3" applyNumberFormat="1" applyFont="1" applyBorder="1" applyAlignment="1">
      <alignment horizontal="center" vertical="center" shrinkToFit="1"/>
    </xf>
    <xf numFmtId="0" fontId="3" fillId="0" borderId="1" xfId="1" applyFont="1">
      <alignment horizontal="center" vertical="center" wrapText="1"/>
    </xf>
    <xf numFmtId="0" fontId="3" fillId="0" borderId="1" xfId="4" applyFont="1" applyBorder="1">
      <alignment horizontal="left" vertical="top" wrapText="1"/>
    </xf>
    <xf numFmtId="176" fontId="9" fillId="2" borderId="1" xfId="3" applyNumberFormat="1" applyFont="1" applyBorder="1" applyAlignment="1">
      <alignment horizontal="center" vertical="center" shrinkToFit="1"/>
    </xf>
    <xf numFmtId="0" fontId="3" fillId="0" borderId="3" xfId="4" applyFont="1" applyBorder="1" applyAlignment="1">
      <alignment horizontal="left" vertical="center" wrapText="1"/>
    </xf>
    <xf numFmtId="0" fontId="3" fillId="0" borderId="1" xfId="4" applyFont="1" applyBorder="1" applyAlignment="1">
      <alignment horizontal="left" vertical="center" wrapText="1" shrinkToFi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58" fontId="9" fillId="2" borderId="1" xfId="3" applyNumberFormat="1" applyFont="1" applyBorder="1" applyAlignment="1">
      <alignment horizontal="center" vertical="center" shrinkToFi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3" borderId="1" xfId="3" applyFont="1" applyFill="1" applyBorder="1" applyAlignment="1">
      <alignment horizontal="center" vertical="center" shrinkToFit="1"/>
    </xf>
    <xf numFmtId="0" fontId="3" fillId="0" borderId="1" xfId="4" applyFont="1" applyBorder="1" applyAlignment="1">
      <alignment vertical="center" wrapText="1"/>
    </xf>
    <xf numFmtId="0" fontId="3" fillId="3" borderId="1" xfId="1" applyFont="1" applyFill="1" applyBorder="1" applyAlignment="1">
      <alignment horizontal="center" vertical="center" shrinkToFi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4" xfId="4" applyFont="1" applyBorder="1" applyAlignment="1">
      <alignment horizontal="left" vertical="center" wrapTex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1" xfId="1" applyFont="1" applyBorder="1">
      <alignment horizontal="center" vertical="center" wrapText="1"/>
    </xf>
    <xf numFmtId="0" fontId="3" fillId="0" borderId="6" xfId="4" applyFont="1" applyBorder="1" applyAlignment="1">
      <alignment horizontal="left" vertical="center"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177" fontId="9" fillId="2" borderId="1" xfId="3" applyNumberFormat="1" applyFont="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 xfId="4" applyFont="1">
      <alignment horizontal="left" vertical="top" wrapText="1"/>
    </xf>
    <xf numFmtId="0" fontId="3" fillId="0" borderId="6" xfId="4" applyFont="1" applyBorder="1" applyAlignment="1">
      <alignment vertical="center" wrapText="1"/>
    </xf>
    <xf numFmtId="0" fontId="3" fillId="0" borderId="4" xfId="4" applyFont="1" applyBorder="1" applyAlignment="1">
      <alignmen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49" fontId="3" fillId="3" borderId="1" xfId="1" applyNumberFormat="1" applyFont="1" applyFill="1" applyBorder="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106"/>
  <sheetViews>
    <sheetView tabSelected="1" view="pageBreakPreview" zoomScale="85" zoomScaleNormal="100" zoomScaleSheetLayoutView="85" workbookViewId="0">
      <selection activeCell="D17" sqref="D17"/>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94" t="s">
        <v>0</v>
      </c>
      <c r="C2" s="94"/>
      <c r="D2" s="94"/>
      <c r="E2" s="94"/>
      <c r="F2" s="94"/>
      <c r="H2" s="97" t="s">
        <v>94</v>
      </c>
      <c r="I2" s="97"/>
      <c r="J2" s="97"/>
      <c r="K2" s="97"/>
      <c r="L2" s="97"/>
      <c r="M2" s="97"/>
      <c r="N2" s="97"/>
      <c r="O2" s="97"/>
      <c r="P2" s="97"/>
      <c r="Q2" s="97"/>
    </row>
    <row r="3" spans="1:17" ht="29.25" customHeight="1" x14ac:dyDescent="0.4">
      <c r="B3" s="94"/>
      <c r="C3" s="94"/>
      <c r="D3" s="94"/>
      <c r="E3" s="94"/>
      <c r="F3" s="94"/>
      <c r="H3" s="98" t="s">
        <v>95</v>
      </c>
      <c r="I3" s="98"/>
      <c r="J3" s="98"/>
      <c r="K3" s="98"/>
      <c r="L3" s="98"/>
      <c r="M3" s="98"/>
      <c r="N3" s="98"/>
      <c r="O3" s="98"/>
      <c r="P3" s="98"/>
      <c r="Q3" s="98"/>
    </row>
    <row r="4" spans="1:17" ht="29.25" customHeight="1" x14ac:dyDescent="0.4">
      <c r="B4" s="94"/>
      <c r="C4" s="94"/>
      <c r="D4" s="94"/>
      <c r="E4" s="94"/>
      <c r="F4" s="94"/>
      <c r="H4" s="99" t="s">
        <v>96</v>
      </c>
      <c r="I4" s="99"/>
      <c r="J4" s="99"/>
      <c r="K4" s="99"/>
      <c r="L4" s="99"/>
      <c r="M4" s="99"/>
      <c r="N4" s="99"/>
      <c r="O4" s="99"/>
      <c r="P4" s="99"/>
      <c r="Q4" s="99"/>
    </row>
    <row r="5" spans="1:17" ht="29.25" customHeight="1" x14ac:dyDescent="0.4">
      <c r="A5" s="3"/>
      <c r="B5" s="3"/>
      <c r="C5" s="3"/>
      <c r="D5" s="3"/>
      <c r="E5" s="3"/>
      <c r="F5" s="3"/>
      <c r="H5" s="100" t="s">
        <v>97</v>
      </c>
      <c r="I5" s="100"/>
      <c r="J5" s="100"/>
      <c r="K5" s="100"/>
      <c r="L5" s="100"/>
      <c r="M5" s="100"/>
      <c r="N5" s="100"/>
      <c r="O5" s="100"/>
      <c r="P5" s="100"/>
      <c r="Q5" s="100"/>
    </row>
    <row r="6" spans="1:17" ht="29.25" customHeight="1" x14ac:dyDescent="0.4">
      <c r="A6" s="3"/>
      <c r="B6" s="95" t="s">
        <v>1</v>
      </c>
      <c r="C6" s="95"/>
      <c r="D6" s="95" t="s">
        <v>201</v>
      </c>
      <c r="E6" s="95"/>
      <c r="F6" s="95"/>
      <c r="H6" s="100" t="s">
        <v>98</v>
      </c>
      <c r="I6" s="100"/>
      <c r="J6" s="100"/>
      <c r="K6" s="100"/>
      <c r="L6" s="100"/>
      <c r="M6" s="100"/>
      <c r="N6" s="100"/>
      <c r="O6" s="100"/>
      <c r="P6" s="100"/>
      <c r="Q6" s="100"/>
    </row>
    <row r="7" spans="1:17" ht="29.25" customHeight="1" x14ac:dyDescent="0.4">
      <c r="A7" s="3"/>
      <c r="B7" s="95" t="s">
        <v>3</v>
      </c>
      <c r="C7" s="95"/>
      <c r="D7" s="96"/>
      <c r="E7" s="96"/>
      <c r="F7" s="96"/>
      <c r="H7" s="100" t="s">
        <v>99</v>
      </c>
      <c r="I7" s="100"/>
      <c r="J7" s="100"/>
      <c r="K7" s="100"/>
      <c r="L7" s="100"/>
      <c r="M7" s="100"/>
      <c r="N7" s="100"/>
      <c r="O7" s="100"/>
      <c r="P7" s="100"/>
      <c r="Q7" s="100"/>
    </row>
    <row r="8" spans="1:17" ht="25.35" customHeight="1" x14ac:dyDescent="0.4">
      <c r="A8" s="3"/>
      <c r="B8" s="3"/>
      <c r="C8" s="3"/>
      <c r="D8" s="3"/>
      <c r="E8" s="3"/>
      <c r="F8" s="3"/>
    </row>
    <row r="9" spans="1:17" ht="25.35" customHeight="1" x14ac:dyDescent="0.4">
      <c r="A9" s="3"/>
      <c r="B9" s="105" t="s">
        <v>4</v>
      </c>
      <c r="C9" s="105"/>
      <c r="D9" s="105"/>
      <c r="E9" s="105"/>
      <c r="F9" s="105"/>
    </row>
    <row r="10" spans="1:17" ht="25.35" customHeight="1" x14ac:dyDescent="0.4">
      <c r="A10" s="3"/>
      <c r="B10" s="105" t="s">
        <v>5</v>
      </c>
      <c r="C10" s="105"/>
      <c r="D10" s="105"/>
      <c r="E10" s="105" t="s">
        <v>6</v>
      </c>
      <c r="F10" s="105"/>
    </row>
    <row r="11" spans="1:17" ht="25.35" customHeight="1" x14ac:dyDescent="0.4">
      <c r="A11" s="3"/>
      <c r="B11" s="105"/>
      <c r="C11" s="105"/>
      <c r="D11" s="105"/>
      <c r="E11" s="105"/>
      <c r="F11" s="105"/>
    </row>
    <row r="12" spans="1:17" ht="25.35" customHeight="1" x14ac:dyDescent="0.4">
      <c r="A12" s="3"/>
      <c r="B12" s="121" t="s">
        <v>191</v>
      </c>
      <c r="C12" s="122"/>
      <c r="D12" s="108" t="s">
        <v>192</v>
      </c>
      <c r="E12" s="89"/>
      <c r="F12" s="37" t="s">
        <v>193</v>
      </c>
    </row>
    <row r="13" spans="1:17" ht="25.35" customHeight="1" x14ac:dyDescent="0.4">
      <c r="A13" s="3"/>
      <c r="B13" s="123"/>
      <c r="C13" s="124"/>
      <c r="D13" s="125"/>
      <c r="E13" s="89"/>
      <c r="F13" s="37" t="s">
        <v>194</v>
      </c>
    </row>
    <row r="14" spans="1:17" s="87" customFormat="1" ht="3.75" customHeight="1" x14ac:dyDescent="0.4">
      <c r="A14" s="3"/>
      <c r="B14" s="3"/>
      <c r="C14" s="5"/>
      <c r="D14" s="86"/>
      <c r="E14" s="54"/>
      <c r="F14" s="21"/>
    </row>
    <row r="15" spans="1:17" ht="29.25" customHeight="1" x14ac:dyDescent="0.4">
      <c r="A15" s="3"/>
      <c r="B15" s="91" t="s">
        <v>7</v>
      </c>
      <c r="C15" s="106" t="s">
        <v>8</v>
      </c>
      <c r="D15" s="27" t="s">
        <v>100</v>
      </c>
      <c r="E15" s="102"/>
      <c r="F15" s="102"/>
    </row>
    <row r="16" spans="1:17" ht="29.25" customHeight="1" x14ac:dyDescent="0.4">
      <c r="A16" s="3"/>
      <c r="B16" s="92"/>
      <c r="C16" s="106"/>
      <c r="D16" s="27" t="s">
        <v>10</v>
      </c>
      <c r="E16" s="102"/>
      <c r="F16" s="102"/>
    </row>
    <row r="17" spans="1:6" ht="29.25" customHeight="1" x14ac:dyDescent="0.4">
      <c r="A17" s="3"/>
      <c r="B17" s="92"/>
      <c r="C17" s="106"/>
      <c r="D17" s="27" t="s">
        <v>11</v>
      </c>
      <c r="E17" s="107"/>
      <c r="F17" s="107"/>
    </row>
    <row r="18" spans="1:6" ht="29.25" customHeight="1" x14ac:dyDescent="0.4">
      <c r="A18" s="3"/>
      <c r="B18" s="92"/>
      <c r="C18" s="106"/>
      <c r="D18" s="103" t="s">
        <v>12</v>
      </c>
      <c r="E18" s="29"/>
      <c r="F18" s="30" t="s">
        <v>13</v>
      </c>
    </row>
    <row r="19" spans="1:6" ht="29.25" customHeight="1" x14ac:dyDescent="0.4">
      <c r="A19" s="3"/>
      <c r="B19" s="92"/>
      <c r="C19" s="106"/>
      <c r="D19" s="103"/>
      <c r="E19" s="102"/>
      <c r="F19" s="101" t="s">
        <v>14</v>
      </c>
    </row>
    <row r="20" spans="1:6" ht="29.25" customHeight="1" x14ac:dyDescent="0.4">
      <c r="A20" s="3"/>
      <c r="B20" s="92"/>
      <c r="C20" s="106"/>
      <c r="D20" s="103"/>
      <c r="E20" s="102"/>
      <c r="F20" s="101"/>
    </row>
    <row r="21" spans="1:6" ht="29.25" customHeight="1" x14ac:dyDescent="0.4">
      <c r="A21" s="3"/>
      <c r="B21" s="92"/>
      <c r="C21" s="106"/>
      <c r="D21" s="103"/>
      <c r="E21" s="102"/>
      <c r="F21" s="101"/>
    </row>
    <row r="22" spans="1:6" ht="29.25" customHeight="1" x14ac:dyDescent="0.4">
      <c r="A22" s="3"/>
      <c r="B22" s="92"/>
      <c r="C22" s="106"/>
      <c r="D22" s="103"/>
      <c r="E22" s="29"/>
      <c r="F22" s="30" t="s">
        <v>15</v>
      </c>
    </row>
    <row r="23" spans="1:6" ht="29.25" customHeight="1" x14ac:dyDescent="0.4">
      <c r="A23" s="3"/>
      <c r="B23" s="92"/>
      <c r="C23" s="106"/>
      <c r="D23" s="103"/>
      <c r="E23" s="29"/>
      <c r="F23" s="30" t="s">
        <v>16</v>
      </c>
    </row>
    <row r="24" spans="1:6" ht="29.25" customHeight="1" x14ac:dyDescent="0.4">
      <c r="A24" s="3"/>
      <c r="B24" s="92"/>
      <c r="C24" s="106"/>
      <c r="D24" s="103"/>
      <c r="E24" s="102"/>
      <c r="F24" s="102"/>
    </row>
    <row r="25" spans="1:6" ht="29.25" customHeight="1" x14ac:dyDescent="0.4">
      <c r="A25" s="3"/>
      <c r="B25" s="92"/>
      <c r="C25" s="106"/>
      <c r="D25" s="103"/>
      <c r="E25" s="29"/>
      <c r="F25" s="30" t="s">
        <v>17</v>
      </c>
    </row>
    <row r="26" spans="1:6" ht="29.25" customHeight="1" x14ac:dyDescent="0.4">
      <c r="A26" s="3"/>
      <c r="B26" s="92"/>
      <c r="C26" s="106"/>
      <c r="D26" s="103"/>
      <c r="E26" s="102"/>
      <c r="F26" s="102"/>
    </row>
    <row r="27" spans="1:6" ht="29.25" customHeight="1" x14ac:dyDescent="0.4">
      <c r="A27" s="3"/>
      <c r="B27" s="92"/>
      <c r="C27" s="106"/>
      <c r="D27" s="103" t="s">
        <v>18</v>
      </c>
      <c r="E27" s="29"/>
      <c r="F27" s="32" t="s">
        <v>19</v>
      </c>
    </row>
    <row r="28" spans="1:6" ht="29.25" customHeight="1" x14ac:dyDescent="0.4">
      <c r="A28" s="3"/>
      <c r="B28" s="92"/>
      <c r="C28" s="106"/>
      <c r="D28" s="103"/>
      <c r="E28" s="29"/>
      <c r="F28" s="32" t="s">
        <v>20</v>
      </c>
    </row>
    <row r="29" spans="1:6" ht="29.25" customHeight="1" x14ac:dyDescent="0.4">
      <c r="A29" s="3"/>
      <c r="B29" s="92"/>
      <c r="C29" s="106"/>
      <c r="D29" s="103" t="s">
        <v>21</v>
      </c>
      <c r="E29" s="29"/>
      <c r="F29" s="30" t="s">
        <v>22</v>
      </c>
    </row>
    <row r="30" spans="1:6" ht="29.25" customHeight="1" x14ac:dyDescent="0.4">
      <c r="A30" s="3"/>
      <c r="B30" s="92"/>
      <c r="C30" s="106"/>
      <c r="D30" s="103"/>
      <c r="E30" s="29"/>
      <c r="F30" s="30" t="s">
        <v>23</v>
      </c>
    </row>
    <row r="31" spans="1:6" ht="29.25" customHeight="1" x14ac:dyDescent="0.4">
      <c r="A31" s="3"/>
      <c r="B31" s="92"/>
      <c r="C31" s="106"/>
      <c r="D31" s="103"/>
      <c r="E31" s="104"/>
      <c r="F31" s="104"/>
    </row>
    <row r="32" spans="1:6" ht="29.25" customHeight="1" x14ac:dyDescent="0.4">
      <c r="A32" s="3"/>
      <c r="B32" s="92"/>
      <c r="C32" s="106"/>
      <c r="D32" s="103" t="s">
        <v>24</v>
      </c>
      <c r="E32" s="102"/>
      <c r="F32" s="102"/>
    </row>
    <row r="33" spans="1:6" ht="29.25" customHeight="1" x14ac:dyDescent="0.4">
      <c r="A33" s="3"/>
      <c r="B33" s="92"/>
      <c r="C33" s="106"/>
      <c r="D33" s="103"/>
      <c r="E33" s="102"/>
      <c r="F33" s="102"/>
    </row>
    <row r="34" spans="1:6" ht="29.25" customHeight="1" x14ac:dyDescent="0.4">
      <c r="A34" s="3"/>
      <c r="B34" s="92"/>
      <c r="C34" s="106"/>
      <c r="D34" s="103"/>
      <c r="E34" s="102"/>
      <c r="F34" s="102"/>
    </row>
    <row r="35" spans="1:6" ht="29.25" customHeight="1" x14ac:dyDescent="0.4">
      <c r="A35" s="3"/>
      <c r="B35" s="92"/>
      <c r="C35" s="106"/>
      <c r="D35" s="103" t="s">
        <v>25</v>
      </c>
      <c r="E35" s="33"/>
      <c r="F35" s="30" t="s">
        <v>26</v>
      </c>
    </row>
    <row r="36" spans="1:6" ht="29.25" customHeight="1" x14ac:dyDescent="0.4">
      <c r="A36" s="3"/>
      <c r="B36" s="92"/>
      <c r="C36" s="106"/>
      <c r="D36" s="108"/>
      <c r="E36" s="10"/>
      <c r="F36" s="11" t="s">
        <v>27</v>
      </c>
    </row>
    <row r="37" spans="1:6" ht="29.25" customHeight="1" x14ac:dyDescent="0.4">
      <c r="A37" s="3"/>
      <c r="B37" s="93"/>
      <c r="C37" s="106"/>
      <c r="D37" s="28" t="s">
        <v>28</v>
      </c>
      <c r="E37" s="33"/>
      <c r="F37" s="31" t="s">
        <v>29</v>
      </c>
    </row>
    <row r="38" spans="1:6" s="87" customFormat="1" ht="3.75" customHeight="1" x14ac:dyDescent="0.4">
      <c r="A38" s="3"/>
      <c r="B38" s="90"/>
      <c r="C38" s="5"/>
      <c r="D38" s="86"/>
      <c r="E38" s="54"/>
      <c r="F38" s="21"/>
    </row>
    <row r="39" spans="1:6" s="87" customFormat="1" ht="3.75" customHeight="1" x14ac:dyDescent="0.4">
      <c r="A39" s="3"/>
      <c r="B39" s="3"/>
      <c r="C39" s="5"/>
      <c r="D39" s="86"/>
      <c r="E39" s="54"/>
      <c r="F39" s="21"/>
    </row>
    <row r="40" spans="1:6" ht="29.25" customHeight="1" x14ac:dyDescent="0.4">
      <c r="A40" s="3"/>
      <c r="B40" s="106" t="s">
        <v>41</v>
      </c>
      <c r="C40" s="106"/>
      <c r="D40" s="119" t="s">
        <v>42</v>
      </c>
      <c r="E40" s="38"/>
      <c r="F40" s="37" t="s">
        <v>43</v>
      </c>
    </row>
    <row r="41" spans="1:6" ht="29.25" customHeight="1" x14ac:dyDescent="0.4">
      <c r="A41" s="3"/>
      <c r="B41" s="106"/>
      <c r="C41" s="106"/>
      <c r="D41" s="119"/>
      <c r="E41" s="38"/>
      <c r="F41" s="37" t="s">
        <v>44</v>
      </c>
    </row>
    <row r="42" spans="1:6" ht="29.25" customHeight="1" x14ac:dyDescent="0.4">
      <c r="A42" s="3"/>
      <c r="B42" s="106"/>
      <c r="C42" s="106"/>
      <c r="D42" s="119"/>
      <c r="E42" s="120" t="s">
        <v>101</v>
      </c>
      <c r="F42" s="120"/>
    </row>
    <row r="43" spans="1:6" ht="29.25" customHeight="1" x14ac:dyDescent="0.4">
      <c r="A43" s="3"/>
      <c r="B43" s="106"/>
      <c r="C43" s="106"/>
      <c r="D43" s="119"/>
      <c r="E43" s="38"/>
      <c r="F43" s="37" t="s">
        <v>45</v>
      </c>
    </row>
    <row r="44" spans="1:6" ht="29.25" customHeight="1" x14ac:dyDescent="0.4">
      <c r="A44" s="3"/>
      <c r="B44" s="106"/>
      <c r="C44" s="106"/>
      <c r="D44" s="119"/>
      <c r="E44" s="120" t="s">
        <v>101</v>
      </c>
      <c r="F44" s="120"/>
    </row>
    <row r="45" spans="1:6" ht="29.25" customHeight="1" x14ac:dyDescent="0.4">
      <c r="A45" s="3"/>
      <c r="B45" s="106"/>
      <c r="C45" s="106"/>
      <c r="D45" s="119"/>
      <c r="E45" s="38"/>
      <c r="F45" s="37" t="s">
        <v>46</v>
      </c>
    </row>
    <row r="46" spans="1:6" ht="29.25" customHeight="1" x14ac:dyDescent="0.4">
      <c r="A46" s="3"/>
      <c r="B46" s="106"/>
      <c r="C46" s="106"/>
      <c r="D46" s="119"/>
      <c r="E46" s="38"/>
      <c r="F46" s="37" t="s">
        <v>47</v>
      </c>
    </row>
    <row r="47" spans="1:6" ht="29.25" customHeight="1" x14ac:dyDescent="0.4">
      <c r="A47" s="3"/>
      <c r="B47" s="106"/>
      <c r="C47" s="106"/>
      <c r="D47" s="39" t="s">
        <v>48</v>
      </c>
      <c r="E47" s="120"/>
      <c r="F47" s="120"/>
    </row>
    <row r="48" spans="1:6" ht="29.25" customHeight="1" x14ac:dyDescent="0.4">
      <c r="A48" s="3"/>
      <c r="B48" s="106"/>
      <c r="C48" s="106"/>
      <c r="D48" s="39" t="s">
        <v>49</v>
      </c>
      <c r="E48" s="120"/>
      <c r="F48" s="120"/>
    </row>
    <row r="49" spans="1:6" ht="29.25" customHeight="1" x14ac:dyDescent="0.4">
      <c r="A49" s="3"/>
      <c r="B49" s="106"/>
      <c r="C49" s="106"/>
      <c r="D49" s="39" t="s">
        <v>50</v>
      </c>
      <c r="E49" s="107"/>
      <c r="F49" s="107"/>
    </row>
    <row r="50" spans="1:6" ht="29.25" customHeight="1" x14ac:dyDescent="0.4">
      <c r="A50" s="3"/>
      <c r="B50" s="106"/>
      <c r="C50" s="106"/>
      <c r="D50" s="39" t="s">
        <v>51</v>
      </c>
      <c r="E50" s="33"/>
      <c r="F50" s="31" t="s">
        <v>52</v>
      </c>
    </row>
    <row r="51" spans="1:6" s="87" customFormat="1" ht="3.75" customHeight="1" x14ac:dyDescent="0.4">
      <c r="A51" s="3"/>
      <c r="B51" s="3"/>
      <c r="C51" s="5"/>
      <c r="D51" s="86"/>
      <c r="E51" s="54"/>
      <c r="F51" s="21"/>
    </row>
    <row r="52" spans="1:6" ht="29.25" customHeight="1" x14ac:dyDescent="0.4">
      <c r="A52" s="3"/>
      <c r="B52" s="106" t="s">
        <v>53</v>
      </c>
      <c r="C52" s="106"/>
      <c r="D52" s="109" t="s">
        <v>54</v>
      </c>
      <c r="E52" s="33"/>
      <c r="F52" s="31" t="s">
        <v>55</v>
      </c>
    </row>
    <row r="53" spans="1:6" ht="29.25" customHeight="1" x14ac:dyDescent="0.4">
      <c r="A53" s="3"/>
      <c r="B53" s="106"/>
      <c r="C53" s="106"/>
      <c r="D53" s="109"/>
      <c r="E53" s="33"/>
      <c r="F53" s="31" t="s">
        <v>56</v>
      </c>
    </row>
    <row r="54" spans="1:6" ht="29.25" customHeight="1" x14ac:dyDescent="0.4">
      <c r="A54" s="3"/>
      <c r="B54" s="106"/>
      <c r="C54" s="106"/>
      <c r="D54" s="109"/>
      <c r="E54" s="40"/>
      <c r="F54" s="41" t="s">
        <v>57</v>
      </c>
    </row>
    <row r="55" spans="1:6" ht="29.25" customHeight="1" x14ac:dyDescent="0.4">
      <c r="A55" s="3"/>
      <c r="B55" s="106"/>
      <c r="C55" s="106"/>
      <c r="D55" s="109"/>
      <c r="E55" s="40"/>
      <c r="F55" s="41" t="s">
        <v>58</v>
      </c>
    </row>
    <row r="56" spans="1:6" ht="29.25" customHeight="1" x14ac:dyDescent="0.4">
      <c r="A56" s="3"/>
      <c r="B56" s="106"/>
      <c r="C56" s="106"/>
      <c r="D56" s="39" t="s">
        <v>51</v>
      </c>
      <c r="E56" s="40"/>
      <c r="F56" s="41" t="s">
        <v>59</v>
      </c>
    </row>
    <row r="57" spans="1:6" s="87" customFormat="1" ht="3.75" customHeight="1" x14ac:dyDescent="0.4">
      <c r="A57" s="3"/>
      <c r="B57" s="3"/>
      <c r="C57" s="5"/>
      <c r="D57" s="86"/>
      <c r="E57" s="54"/>
      <c r="F57" s="21"/>
    </row>
    <row r="58" spans="1:6" ht="29.25" customHeight="1" x14ac:dyDescent="0.4">
      <c r="A58" s="3"/>
      <c r="B58" s="110" t="s">
        <v>60</v>
      </c>
      <c r="C58" s="110"/>
      <c r="D58" s="111" t="s">
        <v>61</v>
      </c>
      <c r="E58" s="38"/>
      <c r="F58" s="37" t="s">
        <v>62</v>
      </c>
    </row>
    <row r="59" spans="1:6" ht="29.25" customHeight="1" x14ac:dyDescent="0.4">
      <c r="A59" s="3"/>
      <c r="B59" s="110"/>
      <c r="C59" s="110"/>
      <c r="D59" s="111"/>
      <c r="E59" s="38"/>
      <c r="F59" s="37" t="str">
        <f>"『東日本高速道路㈱"&amp;I3&amp;"支社所管施設の災害時における災害応急復旧業務に関する協定』締結者"</f>
        <v>『東日本高速道路㈱支社所管施設の災害時における災害応急復旧業務に関する協定』締結者</v>
      </c>
    </row>
    <row r="60" spans="1:6" ht="29.25" customHeight="1" x14ac:dyDescent="0.4">
      <c r="A60" s="3"/>
      <c r="B60" s="110"/>
      <c r="C60" s="110"/>
      <c r="D60" s="112"/>
      <c r="E60" s="38"/>
      <c r="F60" s="37" t="s">
        <v>63</v>
      </c>
    </row>
    <row r="61" spans="1:6" ht="29.25" customHeight="1" x14ac:dyDescent="0.4">
      <c r="A61" s="3"/>
      <c r="B61" s="110"/>
      <c r="C61" s="110"/>
      <c r="D61" s="43" t="s">
        <v>64</v>
      </c>
      <c r="E61" s="113"/>
      <c r="F61" s="113"/>
    </row>
    <row r="62" spans="1:6" ht="29.25" customHeight="1" x14ac:dyDescent="0.4">
      <c r="A62" s="3"/>
      <c r="B62" s="110"/>
      <c r="C62" s="110"/>
      <c r="D62" s="43" t="s">
        <v>65</v>
      </c>
      <c r="E62" s="113"/>
      <c r="F62" s="113"/>
    </row>
    <row r="63" spans="1:6" ht="29.25" customHeight="1" x14ac:dyDescent="0.4">
      <c r="A63" s="3"/>
      <c r="B63" s="110"/>
      <c r="C63" s="110"/>
      <c r="D63" s="28" t="s">
        <v>66</v>
      </c>
      <c r="E63" s="114"/>
      <c r="F63" s="114"/>
    </row>
    <row r="64" spans="1:6" ht="29.25" customHeight="1" x14ac:dyDescent="0.4">
      <c r="A64" s="3"/>
      <c r="B64" s="110"/>
      <c r="C64" s="110"/>
      <c r="D64" s="39" t="s">
        <v>51</v>
      </c>
      <c r="E64" s="33"/>
      <c r="F64" s="31" t="s">
        <v>67</v>
      </c>
    </row>
    <row r="65" spans="1:6" s="87" customFormat="1" ht="3.75" customHeight="1" x14ac:dyDescent="0.4">
      <c r="A65" s="3"/>
      <c r="B65" s="3"/>
      <c r="C65" s="5"/>
      <c r="D65" s="86"/>
      <c r="E65" s="54"/>
      <c r="F65" s="21"/>
    </row>
    <row r="66" spans="1:6" ht="29.25" customHeight="1" x14ac:dyDescent="0.4">
      <c r="A66" s="3"/>
      <c r="B66" s="110" t="s">
        <v>74</v>
      </c>
      <c r="C66" s="110"/>
      <c r="D66" s="109" t="s">
        <v>54</v>
      </c>
      <c r="E66" s="44"/>
      <c r="F66" s="42" t="s">
        <v>75</v>
      </c>
    </row>
    <row r="67" spans="1:6" ht="29.25" customHeight="1" x14ac:dyDescent="0.4">
      <c r="A67" s="3"/>
      <c r="B67" s="110"/>
      <c r="C67" s="110"/>
      <c r="D67" s="109"/>
      <c r="E67" s="44"/>
      <c r="F67" s="42" t="s">
        <v>76</v>
      </c>
    </row>
    <row r="68" spans="1:6" ht="29.25" customHeight="1" x14ac:dyDescent="0.4">
      <c r="A68" s="3"/>
      <c r="B68" s="110"/>
      <c r="C68" s="110"/>
      <c r="D68" s="109"/>
      <c r="E68" s="44"/>
      <c r="F68" s="43" t="s">
        <v>77</v>
      </c>
    </row>
    <row r="69" spans="1:6" ht="29.25" customHeight="1" x14ac:dyDescent="0.4">
      <c r="A69" s="3"/>
      <c r="B69" s="110"/>
      <c r="C69" s="110"/>
      <c r="D69" s="109"/>
      <c r="E69" s="44"/>
      <c r="F69" s="43" t="s">
        <v>58</v>
      </c>
    </row>
    <row r="70" spans="1:6" ht="29.25" customHeight="1" x14ac:dyDescent="0.4">
      <c r="A70" s="3"/>
      <c r="B70" s="110"/>
      <c r="C70" s="110"/>
      <c r="D70" s="39" t="s">
        <v>51</v>
      </c>
      <c r="E70" s="33"/>
      <c r="F70" s="31" t="s">
        <v>78</v>
      </c>
    </row>
    <row r="71" spans="1:6" s="87" customFormat="1" ht="3.75" customHeight="1" x14ac:dyDescent="0.4">
      <c r="A71" s="3"/>
      <c r="B71" s="3"/>
      <c r="C71" s="5"/>
      <c r="D71" s="86"/>
      <c r="E71" s="54"/>
      <c r="F71" s="21"/>
    </row>
    <row r="72" spans="1:6" ht="29.25" customHeight="1" x14ac:dyDescent="0.4">
      <c r="A72" s="3"/>
      <c r="B72" s="110" t="s">
        <v>195</v>
      </c>
      <c r="C72" s="110"/>
      <c r="D72" s="115" t="s">
        <v>196</v>
      </c>
      <c r="E72" s="33"/>
      <c r="F72" s="88" t="s">
        <v>197</v>
      </c>
    </row>
    <row r="73" spans="1:6" ht="29.25" customHeight="1" x14ac:dyDescent="0.4">
      <c r="A73" s="3"/>
      <c r="B73" s="110"/>
      <c r="C73" s="110"/>
      <c r="D73" s="116"/>
      <c r="E73" s="33"/>
      <c r="F73" s="88" t="s">
        <v>200</v>
      </c>
    </row>
    <row r="74" spans="1:6" ht="29.25" customHeight="1" x14ac:dyDescent="0.4">
      <c r="A74" s="3"/>
      <c r="B74" s="110"/>
      <c r="C74" s="110"/>
      <c r="D74" s="116"/>
      <c r="E74" s="33"/>
      <c r="F74" s="88" t="s">
        <v>198</v>
      </c>
    </row>
    <row r="75" spans="1:6" ht="29.25" customHeight="1" x14ac:dyDescent="0.4">
      <c r="A75" s="3"/>
      <c r="B75" s="110"/>
      <c r="C75" s="110"/>
      <c r="D75" s="116"/>
      <c r="E75" s="101" t="s">
        <v>199</v>
      </c>
      <c r="F75" s="101"/>
    </row>
    <row r="76" spans="1:6" ht="29.25" customHeight="1" x14ac:dyDescent="0.4">
      <c r="A76" s="3"/>
      <c r="B76" s="110"/>
      <c r="C76" s="110"/>
      <c r="D76" s="117"/>
      <c r="E76" s="118"/>
      <c r="F76" s="118"/>
    </row>
    <row r="77" spans="1:6" s="87" customFormat="1" ht="29.25" customHeight="1" x14ac:dyDescent="0.4">
      <c r="A77" s="3"/>
      <c r="B77" s="3"/>
      <c r="C77" s="5"/>
      <c r="D77" s="86"/>
      <c r="E77" s="54"/>
      <c r="F77" s="21"/>
    </row>
    <row r="78" spans="1:6" ht="25.35" customHeight="1" x14ac:dyDescent="0.4">
      <c r="B78" s="18"/>
      <c r="C78" s="18"/>
      <c r="D78" s="22"/>
      <c r="E78" s="20"/>
      <c r="F78" s="21"/>
    </row>
    <row r="79" spans="1:6" ht="25.35" customHeight="1" x14ac:dyDescent="0.4">
      <c r="B79" s="18"/>
      <c r="C79" s="18"/>
      <c r="D79" s="22"/>
      <c r="E79" s="20"/>
      <c r="F79" s="21"/>
    </row>
    <row r="80" spans="1:6" ht="25.35" hidden="1" customHeight="1" outlineLevel="1" x14ac:dyDescent="0.4">
      <c r="B80" s="25" t="s">
        <v>101</v>
      </c>
      <c r="C80" s="18"/>
      <c r="D80" s="23"/>
      <c r="E80" s="24"/>
      <c r="F80" s="24"/>
    </row>
    <row r="81" spans="2:6" ht="25.35" hidden="1" customHeight="1" outlineLevel="1" x14ac:dyDescent="0.4">
      <c r="B81" s="1" t="s">
        <v>102</v>
      </c>
      <c r="C81" s="18"/>
      <c r="D81" s="23"/>
      <c r="E81" s="24"/>
      <c r="F81" s="24"/>
    </row>
    <row r="82" spans="2:6" ht="25.35" hidden="1" customHeight="1" outlineLevel="1" x14ac:dyDescent="0.4">
      <c r="B82" s="1" t="s">
        <v>103</v>
      </c>
    </row>
    <row r="83" spans="2:6" ht="25.35" hidden="1" customHeight="1" outlineLevel="1" x14ac:dyDescent="0.4">
      <c r="B83" s="1" t="s">
        <v>104</v>
      </c>
    </row>
    <row r="84" spans="2:6" ht="25.35" hidden="1" customHeight="1" outlineLevel="1" x14ac:dyDescent="0.4">
      <c r="B84" s="1" t="s">
        <v>105</v>
      </c>
    </row>
    <row r="85" spans="2:6" ht="25.35" hidden="1" customHeight="1" outlineLevel="1" x14ac:dyDescent="0.4">
      <c r="B85" s="1" t="s">
        <v>106</v>
      </c>
    </row>
    <row r="86" spans="2:6" ht="25.35" hidden="1" customHeight="1" outlineLevel="1" x14ac:dyDescent="0.4">
      <c r="B86" s="1" t="s">
        <v>107</v>
      </c>
    </row>
    <row r="87" spans="2:6" ht="25.35" hidden="1" customHeight="1" outlineLevel="1" x14ac:dyDescent="0.4">
      <c r="B87" s="1" t="s">
        <v>108</v>
      </c>
    </row>
    <row r="88" spans="2:6" ht="25.35" hidden="1" customHeight="1" outlineLevel="1" x14ac:dyDescent="0.4">
      <c r="B88" s="1" t="s">
        <v>109</v>
      </c>
    </row>
    <row r="89" spans="2:6" ht="25.35" hidden="1" customHeight="1" outlineLevel="1" x14ac:dyDescent="0.4">
      <c r="B89" s="1" t="s">
        <v>110</v>
      </c>
    </row>
    <row r="90" spans="2:6" ht="25.35" hidden="1" customHeight="1" outlineLevel="1" x14ac:dyDescent="0.4">
      <c r="B90" s="1" t="s">
        <v>111</v>
      </c>
    </row>
    <row r="91" spans="2:6" ht="25.35" hidden="1" customHeight="1" outlineLevel="1" x14ac:dyDescent="0.4">
      <c r="B91" s="1" t="s">
        <v>112</v>
      </c>
    </row>
    <row r="92" spans="2:6" ht="25.35" hidden="1" customHeight="1" outlineLevel="1" x14ac:dyDescent="0.4">
      <c r="B92" s="1" t="s">
        <v>113</v>
      </c>
    </row>
    <row r="93" spans="2:6" ht="25.35" hidden="1" customHeight="1" outlineLevel="1" x14ac:dyDescent="0.4">
      <c r="B93" s="1" t="s">
        <v>114</v>
      </c>
    </row>
    <row r="94" spans="2:6" ht="25.35" hidden="1" customHeight="1" outlineLevel="1" x14ac:dyDescent="0.4">
      <c r="B94" s="1" t="s">
        <v>115</v>
      </c>
    </row>
    <row r="95" spans="2:6" ht="25.35" hidden="1" customHeight="1" outlineLevel="1" x14ac:dyDescent="0.4">
      <c r="B95" s="1" t="s">
        <v>116</v>
      </c>
    </row>
    <row r="96" spans="2:6" ht="25.35" hidden="1" customHeight="1" outlineLevel="1" x14ac:dyDescent="0.4">
      <c r="B96" s="1" t="s">
        <v>117</v>
      </c>
    </row>
    <row r="97" spans="2:2" ht="25.35" hidden="1" customHeight="1" outlineLevel="1" x14ac:dyDescent="0.4">
      <c r="B97" s="1" t="s">
        <v>118</v>
      </c>
    </row>
    <row r="98" spans="2:2" ht="25.35" hidden="1" customHeight="1" outlineLevel="1" x14ac:dyDescent="0.4">
      <c r="B98" s="1" t="s">
        <v>119</v>
      </c>
    </row>
    <row r="99" spans="2:2" ht="25.35" hidden="1" customHeight="1" outlineLevel="1" x14ac:dyDescent="0.4">
      <c r="B99" s="1" t="s">
        <v>120</v>
      </c>
    </row>
    <row r="100" spans="2:2" ht="25.35" hidden="1" customHeight="1" outlineLevel="1" x14ac:dyDescent="0.4">
      <c r="B100" s="1" t="s">
        <v>121</v>
      </c>
    </row>
    <row r="101" spans="2:2" ht="25.35" hidden="1" customHeight="1" outlineLevel="1" x14ac:dyDescent="0.4">
      <c r="B101" s="1" t="s">
        <v>122</v>
      </c>
    </row>
    <row r="102" spans="2:2" ht="25.35" hidden="1" customHeight="1" outlineLevel="1" x14ac:dyDescent="0.4">
      <c r="B102" s="1" t="s">
        <v>123</v>
      </c>
    </row>
    <row r="103" spans="2:2" ht="25.35" hidden="1" customHeight="1" outlineLevel="1" x14ac:dyDescent="0.4">
      <c r="B103" s="1" t="s">
        <v>124</v>
      </c>
    </row>
    <row r="104" spans="2:2" ht="25.35" hidden="1" customHeight="1" outlineLevel="1" x14ac:dyDescent="0.4">
      <c r="B104" s="1" t="s">
        <v>125</v>
      </c>
    </row>
    <row r="105" spans="2:2" ht="25.35" hidden="1" customHeight="1" outlineLevel="1" x14ac:dyDescent="0.4"/>
    <row r="106" spans="2:2" ht="25.35" customHeight="1" collapsed="1" x14ac:dyDescent="0.4"/>
  </sheetData>
  <protectedRanges>
    <protectedRange sqref="F42 F44 F47:F49 F61:F63" name="範囲3_2"/>
    <protectedRange sqref="F15:F17 F24 F26 F31:F34" name="範囲2_2"/>
    <protectedRange sqref="D7:F7 E14:E38 E66:E71 E39 E40:E65 E77" name="配布用1_2"/>
    <protectedRange sqref="E72:E74 E76" name="配布用1"/>
  </protectedRanges>
  <mergeCells count="54">
    <mergeCell ref="B40:C50"/>
    <mergeCell ref="D40:D46"/>
    <mergeCell ref="E42:F42"/>
    <mergeCell ref="E44:F44"/>
    <mergeCell ref="E47:F47"/>
    <mergeCell ref="E48:F48"/>
    <mergeCell ref="E49:F49"/>
    <mergeCell ref="B72:C76"/>
    <mergeCell ref="D72:D76"/>
    <mergeCell ref="E75:F75"/>
    <mergeCell ref="E76:F76"/>
    <mergeCell ref="B66:C70"/>
    <mergeCell ref="D66:D69"/>
    <mergeCell ref="B52:C56"/>
    <mergeCell ref="D52:D55"/>
    <mergeCell ref="B58:C64"/>
    <mergeCell ref="D58:D60"/>
    <mergeCell ref="E61:F61"/>
    <mergeCell ref="E62:F62"/>
    <mergeCell ref="E63:F63"/>
    <mergeCell ref="H7:Q7"/>
    <mergeCell ref="F19:F21"/>
    <mergeCell ref="E24:F24"/>
    <mergeCell ref="E26:F26"/>
    <mergeCell ref="D27:D28"/>
    <mergeCell ref="B9:F9"/>
    <mergeCell ref="B10:D11"/>
    <mergeCell ref="E10:F11"/>
    <mergeCell ref="C15:C37"/>
    <mergeCell ref="E15:F15"/>
    <mergeCell ref="E16:F16"/>
    <mergeCell ref="E17:F17"/>
    <mergeCell ref="D18:D26"/>
    <mergeCell ref="E19:E21"/>
    <mergeCell ref="D32:D34"/>
    <mergeCell ref="E32:F32"/>
    <mergeCell ref="H2:Q2"/>
    <mergeCell ref="H3:Q3"/>
    <mergeCell ref="H4:Q4"/>
    <mergeCell ref="H5:Q5"/>
    <mergeCell ref="H6:Q6"/>
    <mergeCell ref="B15:B37"/>
    <mergeCell ref="B2:F4"/>
    <mergeCell ref="B6:C6"/>
    <mergeCell ref="D6:F6"/>
    <mergeCell ref="B7:C7"/>
    <mergeCell ref="D7:F7"/>
    <mergeCell ref="D29:D31"/>
    <mergeCell ref="E31:F31"/>
    <mergeCell ref="E33:F33"/>
    <mergeCell ref="E34:F34"/>
    <mergeCell ref="D35:D36"/>
    <mergeCell ref="B12:C13"/>
    <mergeCell ref="D12:D13"/>
  </mergeCells>
  <phoneticPr fontId="2"/>
  <conditionalFormatting sqref="D12">
    <cfRule type="expression" dxfId="20" priority="4">
      <formula>AND($D12&lt;&gt;"",$E12="",$E13="")</formula>
    </cfRule>
  </conditionalFormatting>
  <conditionalFormatting sqref="D15:D17 D37">
    <cfRule type="expression" dxfId="19" priority="15">
      <formula>AND($D15&lt;&gt;"",$E15="")</formula>
    </cfRule>
  </conditionalFormatting>
  <conditionalFormatting sqref="D18:D26">
    <cfRule type="expression" dxfId="18" priority="13">
      <formula>AND($D18&lt;&gt;"",$E18="",$E19="",$E20="",$E21="",$E22="",$E23="",$E24="",$E25="",$E26="")</formula>
    </cfRule>
  </conditionalFormatting>
  <conditionalFormatting sqref="D27:D28 D35">
    <cfRule type="expression" dxfId="17" priority="12">
      <formula>AND($D27&lt;&gt;"",$E27="",$E28="")</formula>
    </cfRule>
  </conditionalFormatting>
  <conditionalFormatting sqref="D29:D32 D58">
    <cfRule type="expression" dxfId="16" priority="11">
      <formula>AND($D29&lt;&gt;"",$E29="",$E30="",$E31="")</formula>
    </cfRule>
  </conditionalFormatting>
  <conditionalFormatting sqref="D40:D46">
    <cfRule type="expression" dxfId="15" priority="18">
      <formula>AND($D40&lt;&gt;"",$E40="",$E$41="",$E$42=$B$80,$E$43="",$E$44=$B$80,$E$45="",$E$46)</formula>
    </cfRule>
  </conditionalFormatting>
  <conditionalFormatting sqref="D47:D50 D56 D61:D64 D70">
    <cfRule type="expression" dxfId="14" priority="14">
      <formula>AND($D47&lt;&gt;"",$E47="")</formula>
    </cfRule>
  </conditionalFormatting>
  <conditionalFormatting sqref="D52:D55 D66">
    <cfRule type="expression" dxfId="13" priority="9">
      <formula>AND($D$52&lt;&gt;"",$E$52="",$E$53="",$E$54="",$E$55="")</formula>
    </cfRule>
  </conditionalFormatting>
  <conditionalFormatting sqref="D72">
    <cfRule type="expression" dxfId="12" priority="1">
      <formula>AND($D$52&lt;&gt;"",$E72="",$E73="",$E74="",$E76="")</formula>
    </cfRule>
  </conditionalFormatting>
  <conditionalFormatting sqref="E15:F15">
    <cfRule type="expression" priority="16">
      <formula>"AND($D12&lt;&gt;"""",$E12="""")"</formula>
    </cfRule>
  </conditionalFormatting>
  <dataValidations count="1">
    <dataValidation type="list" allowBlank="1" showInputMessage="1" showErrorMessage="1" sqref="E44:F44 E42:F42" xr:uid="{37AB31C3-FC1B-497D-AEF7-D2F2E38A1730}">
      <formula1>$B$80:$B$104</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26" t="s">
        <v>126</v>
      </c>
      <c r="J2" s="126"/>
      <c r="K2" s="126"/>
      <c r="L2" s="45"/>
      <c r="M2" s="46" t="s">
        <v>127</v>
      </c>
      <c r="O2" s="47" t="s">
        <v>128</v>
      </c>
      <c r="P2" s="46" t="s">
        <v>129</v>
      </c>
      <c r="Q2" s="2"/>
      <c r="R2" s="48" t="s">
        <v>130</v>
      </c>
      <c r="S2" s="2"/>
      <c r="T2" s="46" t="s">
        <v>131</v>
      </c>
    </row>
    <row r="3" spans="1:28" ht="16.5" hidden="1" customHeight="1" outlineLevel="1" x14ac:dyDescent="0.4">
      <c r="I3" s="126" t="s">
        <v>132</v>
      </c>
      <c r="J3" s="126"/>
      <c r="K3" s="126"/>
      <c r="L3" s="45"/>
      <c r="M3" s="46">
        <v>2024</v>
      </c>
      <c r="O3" s="47" t="s">
        <v>133</v>
      </c>
      <c r="P3" s="46" t="s">
        <v>134</v>
      </c>
      <c r="Q3" s="2"/>
      <c r="R3" s="46">
        <v>2</v>
      </c>
      <c r="S3" s="2"/>
      <c r="T3" s="46" t="s">
        <v>133</v>
      </c>
    </row>
    <row r="4" spans="1:28" ht="16.5" hidden="1" customHeight="1" outlineLevel="1" x14ac:dyDescent="0.4">
      <c r="I4" s="49"/>
      <c r="J4" s="49"/>
      <c r="K4" s="49"/>
      <c r="L4" s="50"/>
      <c r="M4" s="50"/>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94" t="s">
        <v>0</v>
      </c>
      <c r="J6" s="94"/>
      <c r="K6" s="94"/>
      <c r="L6" s="94"/>
      <c r="M6" s="94"/>
      <c r="Q6" s="51"/>
      <c r="R6" s="97" t="s">
        <v>94</v>
      </c>
      <c r="S6" s="97"/>
      <c r="T6" s="97"/>
      <c r="U6" s="97"/>
      <c r="V6" s="97"/>
      <c r="W6" s="97"/>
      <c r="X6" s="97"/>
      <c r="Y6" s="97"/>
      <c r="Z6" s="97"/>
      <c r="AA6" s="97"/>
      <c r="AB6" s="52"/>
    </row>
    <row r="7" spans="1:28" s="53" customFormat="1" ht="17.45" customHeight="1" thickTop="1" x14ac:dyDescent="0.4">
      <c r="H7" s="3"/>
      <c r="I7" s="94"/>
      <c r="J7" s="94"/>
      <c r="K7" s="94"/>
      <c r="L7" s="94"/>
      <c r="M7" s="94"/>
      <c r="O7" s="127" t="s">
        <v>135</v>
      </c>
      <c r="P7" s="128"/>
      <c r="Q7" s="51"/>
      <c r="R7" s="98" t="s">
        <v>95</v>
      </c>
      <c r="S7" s="98"/>
      <c r="T7" s="98"/>
      <c r="U7" s="98"/>
      <c r="V7" s="98"/>
      <c r="W7" s="98"/>
      <c r="X7" s="98"/>
      <c r="Y7" s="98"/>
      <c r="Z7" s="98"/>
      <c r="AA7" s="98"/>
      <c r="AB7" s="54"/>
    </row>
    <row r="8" spans="1:28" s="53" customFormat="1" ht="17.45" customHeight="1" thickBot="1" x14ac:dyDescent="0.45">
      <c r="H8" s="3"/>
      <c r="I8" s="94"/>
      <c r="J8" s="94"/>
      <c r="K8" s="94"/>
      <c r="L8" s="94"/>
      <c r="M8" s="94"/>
      <c r="O8" s="129"/>
      <c r="P8" s="130"/>
      <c r="Q8" s="51"/>
      <c r="R8" s="99" t="s">
        <v>96</v>
      </c>
      <c r="S8" s="99"/>
      <c r="T8" s="99"/>
      <c r="U8" s="99"/>
      <c r="V8" s="99"/>
      <c r="W8" s="99"/>
      <c r="X8" s="99"/>
      <c r="Y8" s="99"/>
      <c r="Z8" s="99"/>
      <c r="AA8" s="99"/>
      <c r="AB8" s="54"/>
    </row>
    <row r="9" spans="1:28" s="53" customFormat="1" ht="17.25" customHeight="1" thickTop="1" x14ac:dyDescent="0.4">
      <c r="H9" s="3"/>
      <c r="I9" s="3"/>
      <c r="J9" s="3"/>
      <c r="K9" s="3"/>
      <c r="L9" s="3"/>
      <c r="M9" s="3"/>
      <c r="N9" s="3"/>
      <c r="O9" s="3"/>
      <c r="P9" s="3"/>
      <c r="Q9" s="3"/>
      <c r="R9" s="100" t="s">
        <v>97</v>
      </c>
      <c r="S9" s="100"/>
      <c r="T9" s="100"/>
      <c r="U9" s="100"/>
      <c r="V9" s="100"/>
      <c r="W9" s="100"/>
      <c r="X9" s="100"/>
      <c r="Y9" s="100"/>
      <c r="Z9" s="100"/>
      <c r="AA9" s="100"/>
      <c r="AB9" s="3"/>
    </row>
    <row r="10" spans="1:28" s="2" customFormat="1" ht="27.75" customHeight="1" x14ac:dyDescent="0.4">
      <c r="H10" s="3"/>
      <c r="I10" s="95" t="s">
        <v>1</v>
      </c>
      <c r="J10" s="95"/>
      <c r="K10" s="95" t="s">
        <v>2</v>
      </c>
      <c r="L10" s="95"/>
      <c r="M10" s="95"/>
      <c r="N10" s="55"/>
      <c r="O10" s="55"/>
      <c r="P10" s="55"/>
      <c r="Q10" s="55"/>
      <c r="R10" s="100" t="s">
        <v>98</v>
      </c>
      <c r="S10" s="100"/>
      <c r="T10" s="100"/>
      <c r="U10" s="100"/>
      <c r="V10" s="100"/>
      <c r="W10" s="100"/>
      <c r="X10" s="100"/>
      <c r="Y10" s="100"/>
      <c r="Z10" s="100"/>
      <c r="AA10" s="100"/>
      <c r="AB10" s="3"/>
    </row>
    <row r="11" spans="1:28" s="2" customFormat="1" ht="27.75" customHeight="1" x14ac:dyDescent="0.4">
      <c r="H11" s="3"/>
      <c r="I11" s="95" t="s">
        <v>3</v>
      </c>
      <c r="J11" s="95"/>
      <c r="K11" s="96" t="s">
        <v>136</v>
      </c>
      <c r="L11" s="96"/>
      <c r="M11" s="96"/>
      <c r="N11" s="56"/>
      <c r="O11" s="56"/>
      <c r="P11" s="56"/>
      <c r="Q11" s="56"/>
      <c r="R11" s="100" t="s">
        <v>99</v>
      </c>
      <c r="S11" s="100"/>
      <c r="T11" s="100"/>
      <c r="U11" s="100"/>
      <c r="V11" s="100"/>
      <c r="W11" s="100"/>
      <c r="X11" s="100"/>
      <c r="Y11" s="100"/>
      <c r="Z11" s="100"/>
      <c r="AA11" s="100"/>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105" t="s">
        <v>4</v>
      </c>
      <c r="J13" s="105"/>
      <c r="K13" s="105"/>
      <c r="L13" s="105"/>
      <c r="M13" s="105"/>
    </row>
    <row r="14" spans="1:28" s="2" customFormat="1" ht="29.25" customHeight="1" x14ac:dyDescent="0.4">
      <c r="H14" s="3"/>
      <c r="I14" s="105" t="s">
        <v>5</v>
      </c>
      <c r="J14" s="105"/>
      <c r="K14" s="105"/>
      <c r="L14" s="131" t="s">
        <v>6</v>
      </c>
      <c r="M14" s="131"/>
    </row>
    <row r="15" spans="1:28" s="2" customFormat="1" ht="29.25" customHeight="1" x14ac:dyDescent="0.4">
      <c r="A15" s="2" t="s">
        <v>137</v>
      </c>
      <c r="B15" s="2" t="s">
        <v>138</v>
      </c>
      <c r="C15" s="2" t="s">
        <v>139</v>
      </c>
      <c r="D15" s="2" t="s">
        <v>140</v>
      </c>
      <c r="E15" s="2" t="s">
        <v>141</v>
      </c>
      <c r="F15" s="2" t="s">
        <v>142</v>
      </c>
      <c r="H15" s="3"/>
      <c r="I15" s="105"/>
      <c r="J15" s="105"/>
      <c r="K15" s="105"/>
      <c r="L15" s="131"/>
      <c r="M15" s="131"/>
    </row>
    <row r="16" spans="1:28" s="2" customFormat="1" ht="29.25" customHeight="1" x14ac:dyDescent="0.4">
      <c r="A16" s="2">
        <v>1</v>
      </c>
      <c r="B16" s="2">
        <v>1</v>
      </c>
      <c r="C16" s="2">
        <v>1</v>
      </c>
      <c r="D16" s="2">
        <v>1</v>
      </c>
      <c r="E16" s="2">
        <v>1</v>
      </c>
      <c r="F16" s="2">
        <v>1</v>
      </c>
      <c r="G16" s="2" cm="1">
        <f t="array" ref="G16">INDEX(A16:F16,1,VLOOKUP($I$3,$J$276:$L$281,$L$275,))</f>
        <v>1</v>
      </c>
      <c r="H16" s="3"/>
      <c r="I16" s="91" t="s">
        <v>7</v>
      </c>
      <c r="J16" s="133" t="s">
        <v>8</v>
      </c>
      <c r="K16" s="57" t="s">
        <v>9</v>
      </c>
      <c r="L16" s="102" t="s">
        <v>143</v>
      </c>
      <c r="M16" s="102"/>
    </row>
    <row r="17" spans="1:13" s="2" customFormat="1" ht="29.25" customHeight="1" x14ac:dyDescent="0.4">
      <c r="A17" s="2">
        <v>1</v>
      </c>
      <c r="B17" s="2">
        <v>1</v>
      </c>
      <c r="C17" s="2">
        <v>1</v>
      </c>
      <c r="D17" s="2">
        <v>1</v>
      </c>
      <c r="E17" s="2">
        <v>1</v>
      </c>
      <c r="F17" s="2">
        <v>1</v>
      </c>
      <c r="G17" s="2" cm="1">
        <f t="array" ref="G17">INDEX(A17:F17,1,VLOOKUP($I$3,$J$276:$L$281,$L$275,))</f>
        <v>1</v>
      </c>
      <c r="H17" s="3"/>
      <c r="I17" s="92"/>
      <c r="J17" s="133"/>
      <c r="K17" s="58" t="s">
        <v>10</v>
      </c>
      <c r="L17" s="102">
        <v>9999999999</v>
      </c>
      <c r="M17" s="102"/>
    </row>
    <row r="18" spans="1:13" s="2" customFormat="1" ht="29.25" customHeight="1" x14ac:dyDescent="0.4">
      <c r="A18" s="2">
        <v>1</v>
      </c>
      <c r="B18" s="2">
        <v>1</v>
      </c>
      <c r="C18" s="2">
        <v>1</v>
      </c>
      <c r="D18" s="2">
        <v>1</v>
      </c>
      <c r="E18" s="2">
        <v>1</v>
      </c>
      <c r="F18" s="2">
        <v>1</v>
      </c>
      <c r="G18" s="2" cm="1">
        <f t="array" ref="G18">INDEX(A18:F18,1,VLOOKUP($I$3,$J$276:$L$281,$L$275,))</f>
        <v>1</v>
      </c>
      <c r="H18" s="3"/>
      <c r="I18" s="92"/>
      <c r="J18" s="133"/>
      <c r="K18" s="58" t="s">
        <v>11</v>
      </c>
      <c r="L18" s="107">
        <v>45383</v>
      </c>
      <c r="M18" s="107"/>
    </row>
    <row r="19" spans="1:13" s="2" customFormat="1" ht="29.25" customHeight="1" x14ac:dyDescent="0.4">
      <c r="A19" s="2">
        <v>1</v>
      </c>
      <c r="B19" s="2">
        <v>1</v>
      </c>
      <c r="C19" s="2">
        <v>1</v>
      </c>
      <c r="D19" s="2">
        <v>1</v>
      </c>
      <c r="E19" s="2">
        <v>1</v>
      </c>
      <c r="F19" s="2">
        <v>1</v>
      </c>
      <c r="G19" s="2" cm="1">
        <f t="array" ref="G19">INDEX(A19:F19,1,VLOOKUP($I$3,$J$276:$L$281,$L$275,))</f>
        <v>1</v>
      </c>
      <c r="H19" s="3"/>
      <c r="I19" s="92"/>
      <c r="J19" s="133"/>
      <c r="K19" s="108" t="s">
        <v>12</v>
      </c>
      <c r="L19" s="29">
        <v>1</v>
      </c>
      <c r="M19" s="31" t="s">
        <v>13</v>
      </c>
    </row>
    <row r="20" spans="1:13" s="2" customFormat="1" ht="29.25" customHeight="1" x14ac:dyDescent="0.4">
      <c r="A20" s="2">
        <v>1</v>
      </c>
      <c r="B20" s="2">
        <v>1</v>
      </c>
      <c r="C20" s="2">
        <v>1</v>
      </c>
      <c r="D20" s="2">
        <v>1</v>
      </c>
      <c r="E20" s="2">
        <v>1</v>
      </c>
      <c r="F20" s="2">
        <v>1</v>
      </c>
      <c r="G20" s="2" cm="1">
        <f t="array" ref="G20">INDEX(A20:F20,1,VLOOKUP($I$3,$J$276:$L$281,$L$275,))</f>
        <v>1</v>
      </c>
      <c r="H20" s="3"/>
      <c r="I20" s="92"/>
      <c r="J20" s="133"/>
      <c r="K20" s="132"/>
      <c r="L20" s="102"/>
      <c r="M20" s="101" t="s">
        <v>14</v>
      </c>
    </row>
    <row r="21" spans="1:13" s="2" customFormat="1" ht="29.25" customHeight="1" x14ac:dyDescent="0.4">
      <c r="A21" s="2">
        <v>1</v>
      </c>
      <c r="B21" s="2">
        <v>1</v>
      </c>
      <c r="C21" s="2">
        <v>1</v>
      </c>
      <c r="D21" s="2">
        <v>1</v>
      </c>
      <c r="E21" s="2">
        <v>1</v>
      </c>
      <c r="F21" s="2">
        <v>1</v>
      </c>
      <c r="G21" s="2" cm="1">
        <f t="array" ref="G21">INDEX(A21:F21,1,VLOOKUP($I$3,$J$276:$L$281,$L$275,))</f>
        <v>1</v>
      </c>
      <c r="H21" s="3"/>
      <c r="I21" s="92"/>
      <c r="J21" s="133"/>
      <c r="K21" s="132"/>
      <c r="L21" s="102"/>
      <c r="M21" s="101"/>
    </row>
    <row r="22" spans="1:13" s="2" customFormat="1" ht="29.25" customHeight="1" x14ac:dyDescent="0.4">
      <c r="A22" s="2">
        <v>1</v>
      </c>
      <c r="B22" s="2">
        <v>1</v>
      </c>
      <c r="C22" s="2">
        <v>1</v>
      </c>
      <c r="D22" s="2">
        <v>1</v>
      </c>
      <c r="E22" s="2">
        <v>1</v>
      </c>
      <c r="F22" s="2">
        <v>1</v>
      </c>
      <c r="G22" s="2" cm="1">
        <f t="array" ref="G22">INDEX(A22:F22,1,VLOOKUP($I$3,$J$276:$L$281,$L$275,))</f>
        <v>1</v>
      </c>
      <c r="H22" s="3"/>
      <c r="I22" s="92"/>
      <c r="J22" s="133"/>
      <c r="K22" s="132"/>
      <c r="L22" s="102"/>
      <c r="M22" s="101"/>
    </row>
    <row r="23" spans="1:13" s="2" customFormat="1" ht="29.25" customHeight="1" x14ac:dyDescent="0.4">
      <c r="A23" s="2">
        <v>1</v>
      </c>
      <c r="B23" s="2">
        <v>1</v>
      </c>
      <c r="C23" s="2">
        <v>1</v>
      </c>
      <c r="D23" s="2">
        <v>1</v>
      </c>
      <c r="E23" s="2">
        <v>1</v>
      </c>
      <c r="F23" s="2">
        <v>1</v>
      </c>
      <c r="G23" s="2" cm="1">
        <f t="array" ref="G23">INDEX(A23:F23,1,VLOOKUP($I$3,$J$276:$L$281,$L$275,))</f>
        <v>1</v>
      </c>
      <c r="H23" s="3"/>
      <c r="I23" s="92"/>
      <c r="J23" s="133"/>
      <c r="K23" s="132"/>
      <c r="L23" s="29"/>
      <c r="M23" s="31" t="s">
        <v>15</v>
      </c>
    </row>
    <row r="24" spans="1:13" s="2" customFormat="1" ht="29.25" customHeight="1" x14ac:dyDescent="0.4">
      <c r="A24" s="2">
        <v>1</v>
      </c>
      <c r="B24" s="2">
        <v>1</v>
      </c>
      <c r="C24" s="2">
        <v>1</v>
      </c>
      <c r="D24" s="2">
        <v>1</v>
      </c>
      <c r="E24" s="2">
        <v>1</v>
      </c>
      <c r="F24" s="2">
        <v>1</v>
      </c>
      <c r="G24" s="2" cm="1">
        <f t="array" ref="G24">INDEX(A24:F24,1,VLOOKUP($I$3,$J$276:$L$281,$L$275,))</f>
        <v>1</v>
      </c>
      <c r="H24" s="3"/>
      <c r="I24" s="92"/>
      <c r="J24" s="133"/>
      <c r="K24" s="132"/>
      <c r="L24" s="29"/>
      <c r="M24" s="31" t="s">
        <v>16</v>
      </c>
    </row>
    <row r="25" spans="1:13" s="2" customFormat="1" ht="29.25" customHeight="1" x14ac:dyDescent="0.4">
      <c r="A25" s="2">
        <v>1</v>
      </c>
      <c r="B25" s="2">
        <v>1</v>
      </c>
      <c r="C25" s="2">
        <v>1</v>
      </c>
      <c r="D25" s="2">
        <v>1</v>
      </c>
      <c r="E25" s="2">
        <v>1</v>
      </c>
      <c r="F25" s="2">
        <v>1</v>
      </c>
      <c r="G25" s="2" cm="1">
        <f t="array" ref="G25">INDEX(A25:F25,1,VLOOKUP($I$3,$J$276:$L$281,$L$275,))</f>
        <v>1</v>
      </c>
      <c r="H25" s="3"/>
      <c r="I25" s="92"/>
      <c r="J25" s="133"/>
      <c r="K25" s="132"/>
      <c r="L25" s="102"/>
      <c r="M25" s="102"/>
    </row>
    <row r="26" spans="1:13" s="2" customFormat="1" ht="29.25" customHeight="1" x14ac:dyDescent="0.4">
      <c r="A26" s="2">
        <v>1</v>
      </c>
      <c r="B26" s="2">
        <v>1</v>
      </c>
      <c r="C26" s="2">
        <v>1</v>
      </c>
      <c r="D26" s="2">
        <v>1</v>
      </c>
      <c r="E26" s="2">
        <v>1</v>
      </c>
      <c r="F26" s="2">
        <v>1</v>
      </c>
      <c r="G26" s="2" cm="1">
        <f t="array" ref="G26">INDEX(A26:F26,1,VLOOKUP($I$3,$J$276:$L$281,$L$275,))</f>
        <v>1</v>
      </c>
      <c r="H26" s="3"/>
      <c r="I26" s="92"/>
      <c r="J26" s="133"/>
      <c r="K26" s="132"/>
      <c r="L26" s="29"/>
      <c r="M26" s="31" t="s">
        <v>17</v>
      </c>
    </row>
    <row r="27" spans="1:13" s="2" customFormat="1" ht="29.25" customHeight="1" x14ac:dyDescent="0.4">
      <c r="A27" s="2">
        <v>1</v>
      </c>
      <c r="B27" s="2">
        <v>1</v>
      </c>
      <c r="C27" s="2">
        <v>1</v>
      </c>
      <c r="D27" s="2">
        <v>1</v>
      </c>
      <c r="E27" s="2">
        <v>1</v>
      </c>
      <c r="F27" s="2">
        <v>1</v>
      </c>
      <c r="G27" s="2" cm="1">
        <f t="array" ref="G27">INDEX(A27:F27,1,VLOOKUP($I$3,$J$276:$L$281,$L$275,))</f>
        <v>1</v>
      </c>
      <c r="H27" s="3"/>
      <c r="I27" s="92"/>
      <c r="J27" s="133"/>
      <c r="K27" s="125"/>
      <c r="L27" s="102"/>
      <c r="M27" s="102"/>
    </row>
    <row r="28" spans="1:13" s="2" customFormat="1" ht="29.25" customHeight="1" x14ac:dyDescent="0.4">
      <c r="A28" s="2">
        <v>1</v>
      </c>
      <c r="B28" s="2">
        <v>1</v>
      </c>
      <c r="C28" s="2">
        <v>1</v>
      </c>
      <c r="D28" s="2">
        <v>1</v>
      </c>
      <c r="E28" s="2">
        <v>1</v>
      </c>
      <c r="F28" s="2">
        <v>1</v>
      </c>
      <c r="G28" s="2" cm="1">
        <f t="array" ref="G28">INDEX(A28:F28,1,VLOOKUP($I$3,$J$276:$L$281,$L$275,))</f>
        <v>1</v>
      </c>
      <c r="H28" s="3"/>
      <c r="I28" s="92"/>
      <c r="J28" s="133"/>
      <c r="K28" s="108" t="s">
        <v>18</v>
      </c>
      <c r="L28" s="29">
        <v>85</v>
      </c>
      <c r="M28" s="32" t="s">
        <v>19</v>
      </c>
    </row>
    <row r="29" spans="1:13" s="2" customFormat="1" ht="29.25" customHeight="1" x14ac:dyDescent="0.4">
      <c r="A29" s="2">
        <v>1</v>
      </c>
      <c r="B29" s="2">
        <v>1</v>
      </c>
      <c r="C29" s="2">
        <v>1</v>
      </c>
      <c r="D29" s="2">
        <v>1</v>
      </c>
      <c r="E29" s="2">
        <v>1</v>
      </c>
      <c r="F29" s="2">
        <v>1</v>
      </c>
      <c r="G29" s="2" cm="1">
        <f t="array" ref="G29">INDEX(A29:F29,1,VLOOKUP($I$3,$J$276:$L$281,$L$275,))</f>
        <v>1</v>
      </c>
      <c r="H29" s="3"/>
      <c r="I29" s="92"/>
      <c r="J29" s="133"/>
      <c r="K29" s="125"/>
      <c r="L29" s="29"/>
      <c r="M29" s="32" t="s">
        <v>20</v>
      </c>
    </row>
    <row r="30" spans="1:13" s="2" customFormat="1" ht="29.25" customHeight="1" x14ac:dyDescent="0.4">
      <c r="A30" s="2">
        <v>1</v>
      </c>
      <c r="B30" s="2">
        <v>1</v>
      </c>
      <c r="C30" s="2">
        <v>1</v>
      </c>
      <c r="D30" s="2">
        <v>1</v>
      </c>
      <c r="E30" s="2">
        <v>1</v>
      </c>
      <c r="F30" s="2">
        <v>1</v>
      </c>
      <c r="G30" s="2" cm="1">
        <f t="array" ref="G30">INDEX(A30:F30,1,VLOOKUP($I$3,$J$276:$L$281,$L$275,))</f>
        <v>1</v>
      </c>
      <c r="H30" s="3"/>
      <c r="I30" s="92"/>
      <c r="J30" s="133"/>
      <c r="K30" s="108" t="s">
        <v>21</v>
      </c>
      <c r="L30" s="29">
        <v>1</v>
      </c>
      <c r="M30" s="31" t="s">
        <v>22</v>
      </c>
    </row>
    <row r="31" spans="1:13" s="2" customFormat="1" ht="29.25" customHeight="1" x14ac:dyDescent="0.4">
      <c r="A31" s="2">
        <v>1</v>
      </c>
      <c r="B31" s="2">
        <v>1</v>
      </c>
      <c r="C31" s="2">
        <v>1</v>
      </c>
      <c r="D31" s="2">
        <v>1</v>
      </c>
      <c r="E31" s="2">
        <v>1</v>
      </c>
      <c r="F31" s="2">
        <v>1</v>
      </c>
      <c r="G31" s="2" cm="1">
        <f t="array" ref="G31">INDEX(A31:F31,1,VLOOKUP($I$3,$J$276:$L$281,$L$275,))</f>
        <v>1</v>
      </c>
      <c r="H31" s="3"/>
      <c r="I31" s="92"/>
      <c r="J31" s="133"/>
      <c r="K31" s="132"/>
      <c r="L31" s="29"/>
      <c r="M31" s="31" t="s">
        <v>23</v>
      </c>
    </row>
    <row r="32" spans="1:13" s="2" customFormat="1" ht="29.25" customHeight="1" x14ac:dyDescent="0.4">
      <c r="A32" s="2">
        <v>1</v>
      </c>
      <c r="B32" s="2">
        <v>1</v>
      </c>
      <c r="C32" s="2">
        <v>1</v>
      </c>
      <c r="D32" s="2">
        <v>1</v>
      </c>
      <c r="E32" s="2">
        <v>1</v>
      </c>
      <c r="F32" s="2">
        <v>1</v>
      </c>
      <c r="G32" s="2" cm="1">
        <f t="array" ref="G32">INDEX(A32:F32,1,VLOOKUP($I$3,$J$276:$L$281,$L$275,))</f>
        <v>1</v>
      </c>
      <c r="H32" s="3"/>
      <c r="I32" s="92"/>
      <c r="J32" s="133"/>
      <c r="K32" s="125"/>
      <c r="L32" s="104"/>
      <c r="M32" s="104"/>
    </row>
    <row r="33" spans="1:19" s="2" customFormat="1" ht="29.25" customHeight="1" x14ac:dyDescent="0.4">
      <c r="A33" s="2">
        <v>1</v>
      </c>
      <c r="B33" s="2">
        <v>1</v>
      </c>
      <c r="C33" s="2">
        <v>1</v>
      </c>
      <c r="D33" s="2">
        <v>1</v>
      </c>
      <c r="E33" s="2">
        <v>1</v>
      </c>
      <c r="F33" s="2">
        <v>1</v>
      </c>
      <c r="G33" s="2" cm="1">
        <f t="array" ref="G33">INDEX(A33:F33,1,VLOOKUP($I$3,$J$276:$L$281,$L$275,))</f>
        <v>1</v>
      </c>
      <c r="H33" s="3"/>
      <c r="I33" s="92"/>
      <c r="J33" s="133"/>
      <c r="K33" s="108" t="s">
        <v>24</v>
      </c>
      <c r="L33" s="102" t="s">
        <v>144</v>
      </c>
      <c r="M33" s="102"/>
    </row>
    <row r="34" spans="1:19" s="2" customFormat="1" ht="29.25" customHeight="1" x14ac:dyDescent="0.4">
      <c r="A34" s="2">
        <v>1</v>
      </c>
      <c r="B34" s="2">
        <v>1</v>
      </c>
      <c r="C34" s="2">
        <v>1</v>
      </c>
      <c r="D34" s="2">
        <v>1</v>
      </c>
      <c r="E34" s="2">
        <v>1</v>
      </c>
      <c r="F34" s="2">
        <v>1</v>
      </c>
      <c r="G34" s="2" cm="1">
        <f t="array" ref="G34">INDEX(A34:F34,1,VLOOKUP($I$3,$J$276:$L$281,$L$275,))</f>
        <v>1</v>
      </c>
      <c r="H34" s="3"/>
      <c r="I34" s="92"/>
      <c r="J34" s="133"/>
      <c r="K34" s="132"/>
      <c r="L34" s="102"/>
      <c r="M34" s="102"/>
    </row>
    <row r="35" spans="1:19" s="2" customFormat="1" ht="29.25" customHeight="1" x14ac:dyDescent="0.4">
      <c r="A35" s="2">
        <v>1</v>
      </c>
      <c r="B35" s="2">
        <v>1</v>
      </c>
      <c r="C35" s="2">
        <v>1</v>
      </c>
      <c r="D35" s="2">
        <v>1</v>
      </c>
      <c r="E35" s="2">
        <v>1</v>
      </c>
      <c r="F35" s="2">
        <v>1</v>
      </c>
      <c r="G35" s="2" cm="1">
        <f t="array" ref="G35">INDEX(A35:F35,1,VLOOKUP($I$3,$J$276:$L$281,$L$275,))</f>
        <v>1</v>
      </c>
      <c r="H35" s="3"/>
      <c r="I35" s="92"/>
      <c r="J35" s="133"/>
      <c r="K35" s="125"/>
      <c r="L35" s="102"/>
      <c r="M35" s="102"/>
    </row>
    <row r="36" spans="1:19" s="2" customFormat="1" ht="29.25" customHeight="1" x14ac:dyDescent="0.4">
      <c r="A36" s="2">
        <v>1</v>
      </c>
      <c r="B36" s="2">
        <v>1</v>
      </c>
      <c r="C36" s="2">
        <v>1</v>
      </c>
      <c r="D36" s="2">
        <v>1</v>
      </c>
      <c r="E36" s="2">
        <v>1</v>
      </c>
      <c r="F36" s="2">
        <v>1</v>
      </c>
      <c r="G36" s="2" cm="1">
        <f t="array" ref="G36">INDEX(A36:F36,1,VLOOKUP($I$3,$J$276:$L$281,$L$275,))</f>
        <v>1</v>
      </c>
      <c r="H36" s="3"/>
      <c r="I36" s="92"/>
      <c r="J36" s="133"/>
      <c r="K36" s="108" t="s">
        <v>25</v>
      </c>
      <c r="L36" s="33">
        <v>1</v>
      </c>
      <c r="M36" s="31" t="s">
        <v>26</v>
      </c>
    </row>
    <row r="37" spans="1:19" s="2" customFormat="1" ht="29.25" customHeight="1" x14ac:dyDescent="0.4">
      <c r="A37" s="2">
        <v>1</v>
      </c>
      <c r="B37" s="2">
        <v>1</v>
      </c>
      <c r="C37" s="2">
        <v>1</v>
      </c>
      <c r="D37" s="2">
        <v>1</v>
      </c>
      <c r="E37" s="2">
        <v>1</v>
      </c>
      <c r="F37" s="2">
        <v>1</v>
      </c>
      <c r="G37" s="2" cm="1">
        <f t="array" ref="G37">INDEX(A37:F37,1,VLOOKUP($I$3,$J$276:$L$281,$L$275,))</f>
        <v>1</v>
      </c>
      <c r="H37" s="3"/>
      <c r="I37" s="92"/>
      <c r="J37" s="133"/>
      <c r="K37" s="125"/>
      <c r="L37" s="33"/>
      <c r="M37" s="31" t="s">
        <v>27</v>
      </c>
    </row>
    <row r="38" spans="1:19" s="2" customFormat="1" ht="29.25" customHeight="1" x14ac:dyDescent="0.4">
      <c r="A38" s="2">
        <v>1</v>
      </c>
      <c r="B38" s="2">
        <v>1</v>
      </c>
      <c r="C38" s="2">
        <v>1</v>
      </c>
      <c r="D38" s="2">
        <v>1</v>
      </c>
      <c r="E38" s="2">
        <v>1</v>
      </c>
      <c r="F38" s="2">
        <v>1</v>
      </c>
      <c r="G38" s="2" cm="1">
        <f t="array" ref="G38">INDEX(A38:F38,1,VLOOKUP($I$3,$J$276:$L$281,$L$275,))</f>
        <v>1</v>
      </c>
      <c r="H38" s="3"/>
      <c r="I38" s="92"/>
      <c r="J38" s="134"/>
      <c r="K38" s="67" t="s">
        <v>28</v>
      </c>
      <c r="L38" s="65">
        <v>1</v>
      </c>
      <c r="M38" s="66" t="s">
        <v>145</v>
      </c>
    </row>
    <row r="39" spans="1:19" s="2" customFormat="1" ht="3.75" customHeight="1" x14ac:dyDescent="0.4">
      <c r="A39" s="2">
        <v>1</v>
      </c>
      <c r="B39" s="2">
        <v>1</v>
      </c>
      <c r="C39" s="2">
        <v>1</v>
      </c>
      <c r="D39" s="2">
        <v>1</v>
      </c>
      <c r="E39" s="2">
        <v>1</v>
      </c>
      <c r="F39" s="2">
        <v>1</v>
      </c>
      <c r="G39" s="2" cm="1">
        <f t="array" ref="G39">INDEX(A39:F39,1,VLOOKUP($I$3,$J$276:$L$281,$L$275,))</f>
        <v>1</v>
      </c>
      <c r="H39" s="3"/>
      <c r="I39" s="92"/>
      <c r="J39" s="5"/>
      <c r="K39" s="68"/>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92"/>
      <c r="J40" s="135" t="s">
        <v>30</v>
      </c>
      <c r="K40" s="58" t="s">
        <v>9</v>
      </c>
      <c r="L40" s="102" t="s">
        <v>143</v>
      </c>
      <c r="M40" s="102"/>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92"/>
      <c r="J41" s="136"/>
      <c r="K41" s="58" t="s">
        <v>10</v>
      </c>
      <c r="L41" s="102">
        <v>9999999999</v>
      </c>
      <c r="M41" s="102"/>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92"/>
      <c r="J42" s="136"/>
      <c r="K42" s="58" t="s">
        <v>146</v>
      </c>
      <c r="L42" s="114">
        <v>45076</v>
      </c>
      <c r="M42" s="114"/>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92"/>
      <c r="J43" s="136"/>
      <c r="K43" s="108" t="s">
        <v>12</v>
      </c>
      <c r="L43" s="29"/>
      <c r="M43" s="31"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92"/>
      <c r="J44" s="136"/>
      <c r="K44" s="132"/>
      <c r="L44" s="29"/>
      <c r="M44" s="31"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92"/>
      <c r="J45" s="136"/>
      <c r="K45" s="132"/>
      <c r="L45" s="29"/>
      <c r="M45" s="31"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92"/>
      <c r="J46" s="136"/>
      <c r="K46" s="132"/>
      <c r="L46" s="29">
        <v>1</v>
      </c>
      <c r="M46" s="31"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92"/>
      <c r="J47" s="136"/>
      <c r="K47" s="132"/>
      <c r="L47" s="102" t="s">
        <v>147</v>
      </c>
      <c r="M47" s="102"/>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92"/>
      <c r="J48" s="136"/>
      <c r="K48" s="132"/>
      <c r="L48" s="29"/>
      <c r="M48" s="34"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92"/>
      <c r="J49" s="136"/>
      <c r="K49" s="125"/>
      <c r="L49" s="102"/>
      <c r="M49" s="102"/>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92"/>
      <c r="J50" s="136"/>
      <c r="K50" s="108" t="s">
        <v>18</v>
      </c>
      <c r="L50" s="29">
        <v>80</v>
      </c>
      <c r="M50" s="32"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92"/>
      <c r="J51" s="136"/>
      <c r="K51" s="125"/>
      <c r="L51" s="35"/>
      <c r="M51" s="32" t="s">
        <v>20</v>
      </c>
      <c r="Q51" s="25"/>
      <c r="R51" s="25"/>
      <c r="S51" s="25"/>
    </row>
    <row r="52" spans="1:28" s="53" customFormat="1" ht="29.25" customHeight="1" x14ac:dyDescent="0.4">
      <c r="A52" s="2">
        <v>1</v>
      </c>
      <c r="B52" s="2">
        <v>1</v>
      </c>
      <c r="C52" s="2">
        <v>1</v>
      </c>
      <c r="D52" s="2">
        <v>1</v>
      </c>
      <c r="E52" s="2">
        <v>1</v>
      </c>
      <c r="F52" s="2">
        <v>1</v>
      </c>
      <c r="G52" s="2" cm="1">
        <f t="array" ref="G52">INDEX(A52:F52,1,VLOOKUP($I$3,$J$276:$L$281,$L$275,))</f>
        <v>1</v>
      </c>
      <c r="H52" s="3"/>
      <c r="I52" s="92"/>
      <c r="J52" s="136"/>
      <c r="K52" s="108" t="s">
        <v>21</v>
      </c>
      <c r="L52" s="29"/>
      <c r="M52" s="31" t="s">
        <v>22</v>
      </c>
      <c r="N52" s="2"/>
      <c r="O52" s="2"/>
      <c r="P52" s="2"/>
      <c r="Q52" s="25"/>
      <c r="R52" s="25"/>
      <c r="S52" s="25"/>
      <c r="T52" s="2"/>
      <c r="U52" s="2"/>
      <c r="V52" s="2"/>
      <c r="W52" s="2"/>
      <c r="X52" s="2"/>
      <c r="Y52" s="2"/>
      <c r="Z52" s="2"/>
      <c r="AA52" s="2"/>
      <c r="AB52" s="2"/>
    </row>
    <row r="53" spans="1:28" s="53" customFormat="1" ht="29.25" customHeight="1" x14ac:dyDescent="0.4">
      <c r="A53" s="2">
        <v>1</v>
      </c>
      <c r="B53" s="2">
        <v>1</v>
      </c>
      <c r="C53" s="2">
        <v>1</v>
      </c>
      <c r="D53" s="2">
        <v>1</v>
      </c>
      <c r="E53" s="2">
        <v>1</v>
      </c>
      <c r="F53" s="2">
        <v>1</v>
      </c>
      <c r="G53" s="2" cm="1">
        <f t="array" ref="G53">INDEX(A53:F53,1,VLOOKUP($I$3,$J$276:$L$281,$L$275,))</f>
        <v>1</v>
      </c>
      <c r="H53" s="3"/>
      <c r="I53" s="92"/>
      <c r="J53" s="136"/>
      <c r="K53" s="132"/>
      <c r="L53" s="29">
        <v>1</v>
      </c>
      <c r="M53" s="31" t="s">
        <v>23</v>
      </c>
      <c r="N53" s="2"/>
      <c r="O53" s="2"/>
      <c r="P53" s="2"/>
      <c r="Q53" s="25"/>
      <c r="R53" s="25"/>
      <c r="S53" s="25"/>
      <c r="T53" s="2"/>
      <c r="U53" s="2"/>
      <c r="V53" s="2"/>
      <c r="W53" s="2"/>
      <c r="X53" s="2"/>
      <c r="Y53" s="2"/>
      <c r="Z53" s="2"/>
      <c r="AA53" s="2"/>
      <c r="AB53" s="2"/>
    </row>
    <row r="54" spans="1:28" s="53" customFormat="1" ht="29.25" customHeight="1" x14ac:dyDescent="0.4">
      <c r="A54" s="2">
        <v>1</v>
      </c>
      <c r="B54" s="2">
        <v>1</v>
      </c>
      <c r="C54" s="2">
        <v>1</v>
      </c>
      <c r="D54" s="2">
        <v>1</v>
      </c>
      <c r="E54" s="2">
        <v>1</v>
      </c>
      <c r="F54" s="2">
        <v>1</v>
      </c>
      <c r="G54" s="2" cm="1">
        <f t="array" ref="G54">INDEX(A54:F54,1,VLOOKUP($I$3,$J$276:$L$281,$L$275,))</f>
        <v>1</v>
      </c>
      <c r="H54" s="3"/>
      <c r="I54" s="92"/>
      <c r="J54" s="136"/>
      <c r="K54" s="125"/>
      <c r="L54" s="104">
        <v>40</v>
      </c>
      <c r="M54" s="104"/>
      <c r="N54" s="2"/>
      <c r="O54" s="2"/>
      <c r="P54" s="2"/>
      <c r="Q54" s="25"/>
      <c r="R54" s="25"/>
      <c r="S54" s="25"/>
      <c r="T54" s="2"/>
      <c r="U54" s="2"/>
      <c r="V54" s="2"/>
      <c r="W54" s="2"/>
      <c r="X54" s="2"/>
      <c r="Y54" s="2"/>
      <c r="Z54" s="2"/>
      <c r="AA54" s="2"/>
      <c r="AB54" s="2"/>
    </row>
    <row r="55" spans="1:28" s="53" customFormat="1" ht="29.25" customHeight="1" x14ac:dyDescent="0.4">
      <c r="A55" s="2">
        <v>1</v>
      </c>
      <c r="B55" s="2">
        <v>1</v>
      </c>
      <c r="C55" s="2">
        <v>1</v>
      </c>
      <c r="D55" s="2">
        <v>1</v>
      </c>
      <c r="E55" s="2">
        <v>1</v>
      </c>
      <c r="F55" s="2">
        <v>1</v>
      </c>
      <c r="G55" s="2" cm="1">
        <f t="array" ref="G55">INDEX(A55:F55,1,VLOOKUP($I$3,$J$276:$L$281,$L$275,))</f>
        <v>1</v>
      </c>
      <c r="H55" s="3"/>
      <c r="I55" s="92"/>
      <c r="J55" s="136"/>
      <c r="K55" s="108" t="s">
        <v>24</v>
      </c>
      <c r="L55" s="102" t="s">
        <v>148</v>
      </c>
      <c r="M55" s="102"/>
      <c r="N55" s="2"/>
      <c r="O55" s="2"/>
      <c r="P55" s="2"/>
      <c r="Q55" s="25"/>
      <c r="R55" s="25"/>
      <c r="S55" s="25"/>
      <c r="T55" s="2"/>
      <c r="U55" s="2"/>
      <c r="V55" s="2"/>
      <c r="W55" s="2"/>
      <c r="X55" s="2"/>
      <c r="Y55" s="2"/>
      <c r="Z55" s="2"/>
      <c r="AA55" s="2"/>
      <c r="AB55" s="2"/>
    </row>
    <row r="56" spans="1:28" s="53" customFormat="1" ht="29.25" customHeight="1" x14ac:dyDescent="0.4">
      <c r="A56" s="2">
        <v>1</v>
      </c>
      <c r="B56" s="2">
        <v>1</v>
      </c>
      <c r="C56" s="2">
        <v>1</v>
      </c>
      <c r="D56" s="2">
        <v>1</v>
      </c>
      <c r="E56" s="2">
        <v>1</v>
      </c>
      <c r="F56" s="2">
        <v>1</v>
      </c>
      <c r="G56" s="2" cm="1">
        <f t="array" ref="G56">INDEX(A56:F56,1,VLOOKUP($I$3,$J$276:$L$281,$L$275,))</f>
        <v>1</v>
      </c>
      <c r="H56" s="3"/>
      <c r="I56" s="92"/>
      <c r="J56" s="136"/>
      <c r="K56" s="132"/>
      <c r="L56" s="102"/>
      <c r="M56" s="102"/>
      <c r="N56" s="2"/>
      <c r="O56" s="2"/>
      <c r="P56" s="2"/>
      <c r="Q56" s="25"/>
      <c r="R56" s="25"/>
      <c r="S56" s="25"/>
      <c r="T56" s="2"/>
      <c r="U56" s="2"/>
      <c r="V56" s="2"/>
      <c r="W56" s="2"/>
      <c r="X56" s="2"/>
      <c r="Y56" s="2"/>
      <c r="Z56" s="2"/>
      <c r="AA56" s="2"/>
      <c r="AB56" s="2"/>
    </row>
    <row r="57" spans="1:28" s="53" customFormat="1" ht="29.25" customHeight="1" x14ac:dyDescent="0.4">
      <c r="A57" s="2">
        <v>1</v>
      </c>
      <c r="B57" s="2">
        <v>1</v>
      </c>
      <c r="C57" s="2">
        <v>1</v>
      </c>
      <c r="D57" s="2">
        <v>1</v>
      </c>
      <c r="E57" s="2">
        <v>1</v>
      </c>
      <c r="F57" s="2">
        <v>1</v>
      </c>
      <c r="G57" s="2" cm="1">
        <f t="array" ref="G57">INDEX(A57:F57,1,VLOOKUP($I$3,$J$276:$L$281,$L$275,))</f>
        <v>1</v>
      </c>
      <c r="H57" s="3"/>
      <c r="I57" s="92"/>
      <c r="J57" s="136"/>
      <c r="K57" s="125"/>
      <c r="L57" s="102"/>
      <c r="M57" s="102"/>
      <c r="N57" s="2"/>
      <c r="O57" s="2"/>
      <c r="P57" s="2"/>
      <c r="Q57" s="25"/>
      <c r="R57" s="25"/>
      <c r="S57" s="25"/>
      <c r="T57" s="2"/>
      <c r="U57" s="2"/>
      <c r="V57" s="2"/>
      <c r="W57" s="2"/>
      <c r="X57" s="2"/>
      <c r="Y57" s="2"/>
      <c r="Z57" s="2"/>
      <c r="AA57" s="2"/>
      <c r="AB57" s="2"/>
    </row>
    <row r="58" spans="1:28" s="53" customFormat="1" ht="29.25" customHeight="1" x14ac:dyDescent="0.4">
      <c r="A58" s="2">
        <v>1</v>
      </c>
      <c r="B58" s="2">
        <v>1</v>
      </c>
      <c r="C58" s="2">
        <v>1</v>
      </c>
      <c r="D58" s="2">
        <v>1</v>
      </c>
      <c r="E58" s="2">
        <v>1</v>
      </c>
      <c r="F58" s="2">
        <v>1</v>
      </c>
      <c r="G58" s="2" cm="1">
        <f t="array" ref="G58">INDEX(A58:F58,1,VLOOKUP($I$3,$J$276:$L$281,$L$275,))</f>
        <v>1</v>
      </c>
      <c r="H58" s="3"/>
      <c r="I58" s="92"/>
      <c r="J58" s="136"/>
      <c r="K58" s="108" t="s">
        <v>25</v>
      </c>
      <c r="L58" s="33"/>
      <c r="M58" s="31" t="s">
        <v>26</v>
      </c>
      <c r="N58" s="2"/>
      <c r="O58" s="2"/>
      <c r="P58" s="2"/>
      <c r="Q58" s="25"/>
      <c r="R58" s="25"/>
      <c r="S58" s="25"/>
      <c r="T58" s="2"/>
      <c r="U58" s="2"/>
      <c r="V58" s="2"/>
      <c r="W58" s="2"/>
      <c r="X58" s="2"/>
      <c r="Y58" s="2"/>
      <c r="Z58" s="2"/>
      <c r="AA58" s="2"/>
      <c r="AB58" s="2"/>
    </row>
    <row r="59" spans="1:28" s="53" customFormat="1" ht="29.25" customHeight="1" x14ac:dyDescent="0.4">
      <c r="A59" s="2">
        <v>1</v>
      </c>
      <c r="B59" s="2">
        <v>1</v>
      </c>
      <c r="C59" s="2">
        <v>1</v>
      </c>
      <c r="D59" s="2">
        <v>1</v>
      </c>
      <c r="E59" s="2">
        <v>1</v>
      </c>
      <c r="F59" s="2">
        <v>1</v>
      </c>
      <c r="G59" s="2" cm="1">
        <f t="array" ref="G59">INDEX(A59:F59,1,VLOOKUP($I$3,$J$276:$L$281,$L$275,))</f>
        <v>1</v>
      </c>
      <c r="H59" s="3"/>
      <c r="I59" s="92"/>
      <c r="J59" s="136"/>
      <c r="K59" s="125"/>
      <c r="L59" s="33">
        <v>1</v>
      </c>
      <c r="M59" s="31"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92"/>
      <c r="J60" s="137"/>
      <c r="K60" s="67" t="s">
        <v>28</v>
      </c>
      <c r="L60" s="33">
        <v>1</v>
      </c>
      <c r="M60" s="31" t="s">
        <v>145</v>
      </c>
      <c r="Q60" s="25"/>
      <c r="R60" s="25"/>
      <c r="S60" s="25"/>
    </row>
    <row r="61" spans="1:28" s="53" customFormat="1" ht="3.75" customHeight="1" x14ac:dyDescent="0.4">
      <c r="A61" s="2">
        <v>1</v>
      </c>
      <c r="B61" s="2">
        <v>1</v>
      </c>
      <c r="C61" s="2">
        <v>1</v>
      </c>
      <c r="D61" s="2">
        <v>1</v>
      </c>
      <c r="E61" s="2">
        <v>1</v>
      </c>
      <c r="F61" s="2">
        <v>1</v>
      </c>
      <c r="G61" s="2" cm="1">
        <f t="array" ref="G61">INDEX(A61:F61,1,VLOOKUP($I$3,$J$276:$L$281,$L$275,))</f>
        <v>1</v>
      </c>
      <c r="H61" s="3"/>
      <c r="I61" s="92"/>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92"/>
      <c r="J62" s="135" t="s">
        <v>32</v>
      </c>
      <c r="K62" s="58" t="s">
        <v>9</v>
      </c>
      <c r="L62" s="138"/>
      <c r="M62" s="139"/>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92"/>
      <c r="J63" s="136"/>
      <c r="K63" s="58" t="s">
        <v>10</v>
      </c>
      <c r="L63" s="138"/>
      <c r="M63" s="139"/>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92"/>
      <c r="J64" s="136"/>
      <c r="K64" s="58" t="s">
        <v>146</v>
      </c>
      <c r="L64" s="140"/>
      <c r="M64" s="141"/>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92"/>
      <c r="J65" s="136"/>
      <c r="K65" s="108" t="s">
        <v>12</v>
      </c>
      <c r="L65" s="26"/>
      <c r="M65" s="59"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92"/>
      <c r="J66" s="136"/>
      <c r="K66" s="132"/>
      <c r="L66" s="26"/>
      <c r="M66" s="59"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92"/>
      <c r="J67" s="136"/>
      <c r="K67" s="132"/>
      <c r="L67" s="26"/>
      <c r="M67" s="59"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92"/>
      <c r="J68" s="136"/>
      <c r="K68" s="132"/>
      <c r="L68" s="69"/>
      <c r="M68" s="64"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92"/>
      <c r="J69" s="136"/>
      <c r="K69" s="132"/>
      <c r="L69" s="96"/>
      <c r="M69" s="96"/>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92"/>
      <c r="J70" s="136"/>
      <c r="K70" s="132"/>
      <c r="L70" s="26"/>
      <c r="M70" s="70"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92"/>
      <c r="J71" s="136"/>
      <c r="K71" s="125"/>
      <c r="L71" s="138"/>
      <c r="M71" s="139"/>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92"/>
      <c r="J72" s="136"/>
      <c r="K72" s="108" t="s">
        <v>18</v>
      </c>
      <c r="L72" s="61"/>
      <c r="M72" s="60"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92"/>
      <c r="J73" s="136"/>
      <c r="K73" s="125"/>
      <c r="L73" s="71"/>
      <c r="M73" s="62" t="s">
        <v>20</v>
      </c>
      <c r="Q73" s="25"/>
      <c r="R73" s="25"/>
      <c r="S73" s="25"/>
    </row>
    <row r="74" spans="1:28" s="53" customFormat="1" ht="29.25" hidden="1" customHeight="1" outlineLevel="1" x14ac:dyDescent="0.4">
      <c r="A74" s="2">
        <v>1</v>
      </c>
      <c r="B74" s="2">
        <v>1</v>
      </c>
      <c r="C74" s="2">
        <v>1</v>
      </c>
      <c r="D74" s="2">
        <v>1</v>
      </c>
      <c r="E74" s="2">
        <v>1</v>
      </c>
      <c r="F74" s="2">
        <v>1</v>
      </c>
      <c r="G74" s="2" cm="1">
        <f t="array" ref="G74">INDEX(A74:F74,1,VLOOKUP($I$3,$J$276:$L$281,$L$275,))</f>
        <v>1</v>
      </c>
      <c r="H74" s="3"/>
      <c r="I74" s="92"/>
      <c r="J74" s="136"/>
      <c r="K74" s="108" t="s">
        <v>21</v>
      </c>
      <c r="L74" s="26"/>
      <c r="M74" s="59" t="s">
        <v>22</v>
      </c>
      <c r="N74" s="2"/>
      <c r="O74" s="2"/>
      <c r="P74" s="2"/>
      <c r="Q74" s="25"/>
      <c r="R74" s="25"/>
      <c r="S74" s="25"/>
      <c r="T74" s="2"/>
      <c r="U74" s="2"/>
      <c r="V74" s="2"/>
      <c r="W74" s="2"/>
      <c r="X74" s="2"/>
      <c r="Y74" s="2"/>
      <c r="Z74" s="2"/>
      <c r="AA74" s="2"/>
      <c r="AB74" s="2"/>
    </row>
    <row r="75" spans="1:28" s="53" customFormat="1" ht="29.25" hidden="1" customHeight="1" outlineLevel="1" x14ac:dyDescent="0.4">
      <c r="A75" s="2">
        <v>1</v>
      </c>
      <c r="B75" s="2">
        <v>1</v>
      </c>
      <c r="C75" s="2">
        <v>1</v>
      </c>
      <c r="D75" s="2">
        <v>1</v>
      </c>
      <c r="E75" s="2">
        <v>1</v>
      </c>
      <c r="F75" s="2">
        <v>1</v>
      </c>
      <c r="G75" s="2" cm="1">
        <f t="array" ref="G75">INDEX(A75:F75,1,VLOOKUP($I$3,$J$276:$L$281,$L$275,))</f>
        <v>1</v>
      </c>
      <c r="H75" s="3"/>
      <c r="I75" s="92"/>
      <c r="J75" s="136"/>
      <c r="K75" s="132"/>
      <c r="L75" s="63"/>
      <c r="M75" s="64" t="s">
        <v>23</v>
      </c>
      <c r="N75" s="2"/>
      <c r="O75" s="2"/>
      <c r="P75" s="2"/>
      <c r="Q75" s="25"/>
      <c r="R75" s="25"/>
      <c r="S75" s="25"/>
      <c r="T75" s="2"/>
      <c r="U75" s="2"/>
      <c r="V75" s="2"/>
      <c r="W75" s="2"/>
      <c r="X75" s="2"/>
      <c r="Y75" s="2"/>
      <c r="Z75" s="2"/>
      <c r="AA75" s="2"/>
      <c r="AB75" s="2"/>
    </row>
    <row r="76" spans="1:28" s="53" customFormat="1" ht="29.25" hidden="1" customHeight="1" outlineLevel="1" x14ac:dyDescent="0.4">
      <c r="A76" s="2">
        <v>1</v>
      </c>
      <c r="B76" s="2">
        <v>1</v>
      </c>
      <c r="C76" s="2">
        <v>1</v>
      </c>
      <c r="D76" s="2">
        <v>1</v>
      </c>
      <c r="E76" s="2">
        <v>1</v>
      </c>
      <c r="F76" s="2">
        <v>1</v>
      </c>
      <c r="G76" s="2" cm="1">
        <f t="array" ref="G76">INDEX(A76:F76,1,VLOOKUP($I$3,$J$276:$L$281,$L$275,))</f>
        <v>1</v>
      </c>
      <c r="H76" s="3"/>
      <c r="I76" s="92"/>
      <c r="J76" s="136"/>
      <c r="K76" s="125"/>
      <c r="L76" s="142"/>
      <c r="M76" s="142"/>
      <c r="N76" s="2"/>
      <c r="O76" s="2"/>
      <c r="P76" s="2"/>
      <c r="Q76" s="25"/>
      <c r="R76" s="25"/>
      <c r="S76" s="25"/>
      <c r="T76" s="2"/>
      <c r="U76" s="2"/>
      <c r="V76" s="2"/>
      <c r="W76" s="2"/>
      <c r="X76" s="2"/>
      <c r="Y76" s="2"/>
      <c r="Z76" s="2"/>
      <c r="AA76" s="2"/>
      <c r="AB76" s="2"/>
    </row>
    <row r="77" spans="1:28" s="53" customFormat="1" ht="29.25" hidden="1" customHeight="1" outlineLevel="1" x14ac:dyDescent="0.4">
      <c r="A77" s="2">
        <v>1</v>
      </c>
      <c r="B77" s="2">
        <v>1</v>
      </c>
      <c r="C77" s="2">
        <v>1</v>
      </c>
      <c r="D77" s="2">
        <v>1</v>
      </c>
      <c r="E77" s="2">
        <v>1</v>
      </c>
      <c r="F77" s="2">
        <v>1</v>
      </c>
      <c r="G77" s="2" cm="1">
        <f t="array" ref="G77">INDEX(A77:F77,1,VLOOKUP($I$3,$J$276:$L$281,$L$275,))</f>
        <v>1</v>
      </c>
      <c r="H77" s="3"/>
      <c r="I77" s="92"/>
      <c r="J77" s="136"/>
      <c r="K77" s="108" t="s">
        <v>24</v>
      </c>
      <c r="L77" s="143"/>
      <c r="M77" s="144"/>
      <c r="N77" s="2"/>
      <c r="O77" s="2"/>
      <c r="P77" s="2"/>
      <c r="Q77" s="25"/>
      <c r="R77" s="25"/>
      <c r="S77" s="25"/>
      <c r="T77" s="2"/>
      <c r="U77" s="2"/>
      <c r="V77" s="2"/>
      <c r="W77" s="2"/>
      <c r="X77" s="2"/>
      <c r="Y77" s="2"/>
      <c r="Z77" s="2"/>
      <c r="AA77" s="2"/>
      <c r="AB77" s="2"/>
    </row>
    <row r="78" spans="1:28" s="53" customFormat="1" ht="29.25" hidden="1" customHeight="1" outlineLevel="1" x14ac:dyDescent="0.4">
      <c r="A78" s="2">
        <v>1</v>
      </c>
      <c r="B78" s="2">
        <v>1</v>
      </c>
      <c r="C78" s="2">
        <v>1</v>
      </c>
      <c r="D78" s="2">
        <v>1</v>
      </c>
      <c r="E78" s="2">
        <v>1</v>
      </c>
      <c r="F78" s="2">
        <v>1</v>
      </c>
      <c r="G78" s="2" cm="1">
        <f t="array" ref="G78">INDEX(A78:F78,1,VLOOKUP($I$3,$J$276:$L$281,$L$275,))</f>
        <v>1</v>
      </c>
      <c r="H78" s="3"/>
      <c r="I78" s="92"/>
      <c r="J78" s="136"/>
      <c r="K78" s="132"/>
      <c r="L78" s="138"/>
      <c r="M78" s="139"/>
      <c r="N78" s="2"/>
      <c r="O78" s="2"/>
      <c r="P78" s="2"/>
      <c r="Q78" s="25"/>
      <c r="R78" s="25"/>
      <c r="S78" s="25"/>
      <c r="T78" s="2"/>
      <c r="U78" s="2"/>
      <c r="V78" s="2"/>
      <c r="W78" s="2"/>
      <c r="X78" s="2"/>
      <c r="Y78" s="2"/>
      <c r="Z78" s="2"/>
      <c r="AA78" s="2"/>
      <c r="AB78" s="2"/>
    </row>
    <row r="79" spans="1:28" s="53" customFormat="1" ht="29.25" hidden="1" customHeight="1" outlineLevel="1" x14ac:dyDescent="0.4">
      <c r="A79" s="2">
        <v>1</v>
      </c>
      <c r="B79" s="2">
        <v>1</v>
      </c>
      <c r="C79" s="2">
        <v>1</v>
      </c>
      <c r="D79" s="2">
        <v>1</v>
      </c>
      <c r="E79" s="2">
        <v>1</v>
      </c>
      <c r="F79" s="2">
        <v>1</v>
      </c>
      <c r="G79" s="2" cm="1">
        <f t="array" ref="G79">INDEX(A79:F79,1,VLOOKUP($I$3,$J$276:$L$281,$L$275,))</f>
        <v>1</v>
      </c>
      <c r="H79" s="3"/>
      <c r="I79" s="92"/>
      <c r="J79" s="136"/>
      <c r="K79" s="125"/>
      <c r="L79" s="61"/>
      <c r="M79" s="72"/>
      <c r="N79" s="2"/>
      <c r="O79" s="2"/>
      <c r="P79" s="2"/>
      <c r="Q79" s="25"/>
      <c r="R79" s="25"/>
      <c r="S79" s="25"/>
      <c r="T79" s="2"/>
      <c r="U79" s="2"/>
      <c r="V79" s="2"/>
      <c r="W79" s="2"/>
      <c r="X79" s="2"/>
      <c r="Y79" s="2"/>
      <c r="Z79" s="2"/>
      <c r="AA79" s="2"/>
      <c r="AB79" s="2"/>
    </row>
    <row r="80" spans="1:28" s="53" customFormat="1" ht="29.25" hidden="1" customHeight="1" outlineLevel="1" x14ac:dyDescent="0.4">
      <c r="A80" s="2">
        <v>1</v>
      </c>
      <c r="B80" s="2">
        <v>1</v>
      </c>
      <c r="C80" s="2">
        <v>1</v>
      </c>
      <c r="D80" s="2">
        <v>1</v>
      </c>
      <c r="E80" s="2">
        <v>1</v>
      </c>
      <c r="F80" s="2">
        <v>1</v>
      </c>
      <c r="G80" s="2" cm="1">
        <f t="array" ref="G80">INDEX(A80:F80,1,VLOOKUP($I$3,$J$276:$L$281,$L$275,))</f>
        <v>1</v>
      </c>
      <c r="H80" s="3"/>
      <c r="I80" s="92"/>
      <c r="J80" s="136"/>
      <c r="K80" s="108" t="s">
        <v>25</v>
      </c>
      <c r="L80" s="65"/>
      <c r="M80" s="66" t="s">
        <v>26</v>
      </c>
      <c r="N80" s="2"/>
      <c r="O80" s="2"/>
      <c r="P80" s="2"/>
      <c r="Q80" s="25"/>
      <c r="R80" s="25"/>
      <c r="S80" s="25"/>
      <c r="T80" s="2"/>
      <c r="U80" s="2"/>
      <c r="V80" s="2"/>
      <c r="W80" s="2"/>
      <c r="X80" s="2"/>
      <c r="Y80" s="2"/>
      <c r="Z80" s="2"/>
      <c r="AA80" s="2"/>
      <c r="AB80" s="2"/>
    </row>
    <row r="81" spans="1:28" s="53" customFormat="1" ht="29.25" hidden="1" customHeight="1" outlineLevel="1" x14ac:dyDescent="0.4">
      <c r="A81" s="2">
        <v>1</v>
      </c>
      <c r="B81" s="2">
        <v>1</v>
      </c>
      <c r="C81" s="2">
        <v>1</v>
      </c>
      <c r="D81" s="2">
        <v>1</v>
      </c>
      <c r="E81" s="2">
        <v>1</v>
      </c>
      <c r="F81" s="2">
        <v>1</v>
      </c>
      <c r="G81" s="2" cm="1">
        <f t="array" ref="G81">INDEX(A81:F81,1,VLOOKUP($I$3,$J$276:$L$281,$L$275,))</f>
        <v>1</v>
      </c>
      <c r="H81" s="3"/>
      <c r="I81" s="92"/>
      <c r="J81" s="136"/>
      <c r="K81" s="125"/>
      <c r="L81" s="65"/>
      <c r="M81" s="66"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93"/>
      <c r="J82" s="137"/>
      <c r="K82" s="67" t="s">
        <v>28</v>
      </c>
      <c r="L82" s="65"/>
      <c r="M82" s="66" t="s">
        <v>145</v>
      </c>
      <c r="Q82" s="25"/>
      <c r="R82" s="25"/>
      <c r="S82" s="25"/>
    </row>
    <row r="83" spans="1:28" s="53"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91" t="s">
        <v>33</v>
      </c>
      <c r="J84" s="135" t="s">
        <v>34</v>
      </c>
      <c r="K84" s="57" t="s">
        <v>9</v>
      </c>
      <c r="L84" s="102" t="s">
        <v>143</v>
      </c>
      <c r="M84" s="102"/>
      <c r="Q84" s="25"/>
      <c r="R84" s="25"/>
      <c r="S84" s="25"/>
    </row>
    <row r="85" spans="1:28" s="2" customFormat="1" ht="29.25" customHeight="1" x14ac:dyDescent="0.4">
      <c r="A85" s="2">
        <v>1</v>
      </c>
      <c r="B85" s="2">
        <v>1</v>
      </c>
      <c r="C85" s="2">
        <v>1</v>
      </c>
      <c r="D85" s="2">
        <v>1</v>
      </c>
      <c r="F85" s="2">
        <v>1</v>
      </c>
      <c r="G85" s="2" cm="1">
        <f t="array" ref="G85">INDEX(A85:F85,1,VLOOKUP($I$3,$J$276:$L$281,$L$275,))</f>
        <v>1</v>
      </c>
      <c r="H85" s="3"/>
      <c r="I85" s="92"/>
      <c r="J85" s="136"/>
      <c r="K85" s="58" t="s">
        <v>10</v>
      </c>
      <c r="L85" s="102">
        <v>9999999999</v>
      </c>
      <c r="M85" s="102"/>
      <c r="Q85" s="25"/>
      <c r="R85" s="25"/>
      <c r="S85" s="25"/>
    </row>
    <row r="86" spans="1:28" s="2" customFormat="1" ht="29.25" customHeight="1" x14ac:dyDescent="0.4">
      <c r="A86" s="2">
        <v>1</v>
      </c>
      <c r="B86" s="2">
        <v>1</v>
      </c>
      <c r="C86" s="2">
        <v>1</v>
      </c>
      <c r="D86" s="2">
        <v>1</v>
      </c>
      <c r="F86" s="2">
        <v>1</v>
      </c>
      <c r="G86" s="2" cm="1">
        <f t="array" ref="G86">INDEX(A86:F86,1,VLOOKUP($I$3,$J$276:$L$281,$L$275,))</f>
        <v>1</v>
      </c>
      <c r="H86" s="3"/>
      <c r="I86" s="92"/>
      <c r="J86" s="136"/>
      <c r="K86" s="58" t="s">
        <v>146</v>
      </c>
      <c r="L86" s="107">
        <v>44788</v>
      </c>
      <c r="M86" s="107"/>
      <c r="Q86" s="25"/>
      <c r="R86" s="25"/>
      <c r="S86" s="25"/>
    </row>
    <row r="87" spans="1:28" s="2" customFormat="1" ht="29.25" customHeight="1" x14ac:dyDescent="0.4">
      <c r="A87" s="2">
        <v>1</v>
      </c>
      <c r="B87" s="2">
        <v>1</v>
      </c>
      <c r="C87" s="2">
        <v>1</v>
      </c>
      <c r="D87" s="2">
        <v>1</v>
      </c>
      <c r="F87" s="2">
        <v>1</v>
      </c>
      <c r="G87" s="2" cm="1">
        <f t="array" ref="G87">INDEX(A87:F87,1,VLOOKUP($I$3,$J$276:$L$281,$L$275,))</f>
        <v>1</v>
      </c>
      <c r="H87" s="3"/>
      <c r="I87" s="92"/>
      <c r="J87" s="136"/>
      <c r="K87" s="108" t="s">
        <v>12</v>
      </c>
      <c r="L87" s="29"/>
      <c r="M87" s="31"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92"/>
      <c r="J88" s="136"/>
      <c r="K88" s="132"/>
      <c r="L88" s="29">
        <v>1</v>
      </c>
      <c r="M88" s="31"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92"/>
      <c r="J89" s="136"/>
      <c r="K89" s="132"/>
      <c r="L89" s="29"/>
      <c r="M89" s="31"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92"/>
      <c r="J90" s="136"/>
      <c r="K90" s="132"/>
      <c r="L90" s="29"/>
      <c r="M90" s="31"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92"/>
      <c r="J91" s="136"/>
      <c r="K91" s="132"/>
      <c r="L91" s="102"/>
      <c r="M91" s="102"/>
      <c r="Q91" s="25"/>
      <c r="R91" s="25"/>
      <c r="S91" s="25"/>
    </row>
    <row r="92" spans="1:28" s="2" customFormat="1" ht="29.25" customHeight="1" x14ac:dyDescent="0.4">
      <c r="A92" s="2">
        <v>1</v>
      </c>
      <c r="B92" s="2">
        <v>1</v>
      </c>
      <c r="C92" s="2">
        <v>1</v>
      </c>
      <c r="D92" s="2">
        <v>1</v>
      </c>
      <c r="F92" s="2">
        <v>1</v>
      </c>
      <c r="G92" s="2" cm="1">
        <f t="array" ref="G92">INDEX(A92:F92,1,VLOOKUP($I$3,$J$276:$L$281,$L$275,))</f>
        <v>1</v>
      </c>
      <c r="H92" s="3"/>
      <c r="I92" s="92"/>
      <c r="J92" s="136"/>
      <c r="K92" s="132"/>
      <c r="L92" s="29"/>
      <c r="M92" s="31"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92"/>
      <c r="J93" s="136"/>
      <c r="K93" s="125"/>
      <c r="L93" s="102"/>
      <c r="M93" s="102"/>
      <c r="Q93" s="25"/>
      <c r="R93" s="25"/>
      <c r="S93" s="25"/>
    </row>
    <row r="94" spans="1:28" s="2" customFormat="1" ht="29.25" customHeight="1" x14ac:dyDescent="0.4">
      <c r="A94" s="2">
        <v>1</v>
      </c>
      <c r="B94" s="2">
        <v>1</v>
      </c>
      <c r="C94" s="2">
        <v>1</v>
      </c>
      <c r="D94" s="2">
        <v>1</v>
      </c>
      <c r="F94" s="2">
        <v>1</v>
      </c>
      <c r="G94" s="2" cm="1">
        <f t="array" ref="G94">INDEX(A94:F94,1,VLOOKUP($I$3,$J$276:$L$281,$L$275,))</f>
        <v>1</v>
      </c>
      <c r="H94" s="3"/>
      <c r="I94" s="92"/>
      <c r="J94" s="136"/>
      <c r="K94" s="108" t="s">
        <v>18</v>
      </c>
      <c r="L94" s="29">
        <v>86</v>
      </c>
      <c r="M94" s="32"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92"/>
      <c r="J95" s="136"/>
      <c r="K95" s="125"/>
      <c r="L95" s="35"/>
      <c r="M95" s="32"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92"/>
      <c r="J96" s="136"/>
      <c r="K96" s="108" t="s">
        <v>21</v>
      </c>
      <c r="L96" s="29">
        <v>1</v>
      </c>
      <c r="M96" s="31"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92"/>
      <c r="J97" s="136"/>
      <c r="K97" s="132"/>
      <c r="L97" s="29"/>
      <c r="M97" s="31"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92"/>
      <c r="J98" s="136"/>
      <c r="K98" s="125"/>
      <c r="L98" s="104"/>
      <c r="M98" s="104"/>
      <c r="Q98" s="25"/>
      <c r="R98" s="25"/>
      <c r="S98" s="25"/>
    </row>
    <row r="99" spans="1:19" s="2" customFormat="1" ht="28.5" customHeight="1" x14ac:dyDescent="0.4">
      <c r="A99" s="2">
        <v>1</v>
      </c>
      <c r="B99" s="2">
        <v>1</v>
      </c>
      <c r="C99" s="2">
        <v>1</v>
      </c>
      <c r="D99" s="2">
        <v>1</v>
      </c>
      <c r="F99" s="2">
        <v>1</v>
      </c>
      <c r="G99" s="2" cm="1">
        <f t="array" ref="G99">INDEX(A99:F99,1,VLOOKUP($I$3,$J$276:$L$281,$L$275,))</f>
        <v>1</v>
      </c>
      <c r="H99" s="3"/>
      <c r="I99" s="92"/>
      <c r="J99" s="136"/>
      <c r="K99" s="108" t="s">
        <v>24</v>
      </c>
      <c r="L99" s="102" t="s">
        <v>144</v>
      </c>
      <c r="M99" s="102"/>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92"/>
      <c r="J100" s="136"/>
      <c r="K100" s="132"/>
      <c r="L100" s="102"/>
      <c r="M100" s="102"/>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92"/>
      <c r="J101" s="136"/>
      <c r="K101" s="125"/>
      <c r="L101" s="102"/>
      <c r="M101" s="102"/>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92"/>
      <c r="J102" s="136"/>
      <c r="K102" s="108" t="s">
        <v>25</v>
      </c>
      <c r="L102" s="33">
        <v>1</v>
      </c>
      <c r="M102" s="31"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92"/>
      <c r="J103" s="136"/>
      <c r="K103" s="125"/>
      <c r="L103" s="33"/>
      <c r="M103" s="31"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92"/>
      <c r="J104" s="137"/>
      <c r="K104" s="67" t="s">
        <v>28</v>
      </c>
      <c r="L104" s="33">
        <v>1</v>
      </c>
      <c r="M104" s="31"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92"/>
      <c r="J105" s="5"/>
      <c r="K105" s="68"/>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92"/>
      <c r="J106" s="135" t="s">
        <v>35</v>
      </c>
      <c r="K106" s="58" t="s">
        <v>9</v>
      </c>
      <c r="L106" s="102"/>
      <c r="M106" s="102"/>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92"/>
      <c r="J107" s="136"/>
      <c r="K107" s="58" t="s">
        <v>10</v>
      </c>
      <c r="L107" s="102"/>
      <c r="M107" s="102"/>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92"/>
      <c r="J108" s="136"/>
      <c r="K108" s="58" t="s">
        <v>146</v>
      </c>
      <c r="L108" s="114"/>
      <c r="M108" s="114"/>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92"/>
      <c r="J109" s="136"/>
      <c r="K109" s="108" t="s">
        <v>12</v>
      </c>
      <c r="L109" s="29"/>
      <c r="M109" s="31"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92"/>
      <c r="J110" s="136"/>
      <c r="K110" s="132"/>
      <c r="L110" s="29"/>
      <c r="M110" s="31"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92"/>
      <c r="J111" s="136"/>
      <c r="K111" s="132"/>
      <c r="L111" s="29"/>
      <c r="M111" s="31"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92"/>
      <c r="J112" s="136"/>
      <c r="K112" s="132"/>
      <c r="L112" s="29"/>
      <c r="M112" s="31"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92"/>
      <c r="J113" s="136"/>
      <c r="K113" s="132"/>
      <c r="L113" s="102"/>
      <c r="M113" s="102"/>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92"/>
      <c r="J114" s="136"/>
      <c r="K114" s="132"/>
      <c r="L114" s="29"/>
      <c r="M114" s="34"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92"/>
      <c r="J115" s="136"/>
      <c r="K115" s="125"/>
      <c r="L115" s="102"/>
      <c r="M115" s="102"/>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92"/>
      <c r="J116" s="136"/>
      <c r="K116" s="108" t="s">
        <v>18</v>
      </c>
      <c r="L116" s="29"/>
      <c r="M116" s="32"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92"/>
      <c r="J117" s="136"/>
      <c r="K117" s="125"/>
      <c r="L117" s="35"/>
      <c r="M117" s="32" t="s">
        <v>20</v>
      </c>
      <c r="Q117" s="25"/>
      <c r="R117" s="25"/>
      <c r="S117" s="25"/>
    </row>
    <row r="118" spans="1:28" s="53" customFormat="1" ht="29.25" customHeight="1" x14ac:dyDescent="0.4">
      <c r="A118" s="2">
        <v>1</v>
      </c>
      <c r="B118" s="2">
        <v>1</v>
      </c>
      <c r="C118" s="2">
        <v>1</v>
      </c>
      <c r="D118" s="2">
        <v>1</v>
      </c>
      <c r="E118" s="2"/>
      <c r="F118" s="2">
        <v>1</v>
      </c>
      <c r="G118" s="2" cm="1">
        <f t="array" ref="G118">INDEX(A118:F118,1,VLOOKUP($I$3,$J$276:$L$281,$L$275,))</f>
        <v>1</v>
      </c>
      <c r="H118" s="3"/>
      <c r="I118" s="92"/>
      <c r="J118" s="136"/>
      <c r="K118" s="108" t="s">
        <v>21</v>
      </c>
      <c r="L118" s="29"/>
      <c r="M118" s="31" t="s">
        <v>22</v>
      </c>
      <c r="N118" s="2"/>
      <c r="O118" s="2"/>
      <c r="P118" s="2"/>
      <c r="Q118" s="25"/>
      <c r="R118" s="25"/>
      <c r="S118" s="25"/>
      <c r="T118" s="2"/>
      <c r="U118" s="2"/>
      <c r="V118" s="2"/>
      <c r="W118" s="2"/>
      <c r="X118" s="2"/>
      <c r="Y118" s="2"/>
      <c r="Z118" s="2"/>
      <c r="AA118" s="2"/>
      <c r="AB118" s="2"/>
    </row>
    <row r="119" spans="1:28" s="53" customFormat="1" ht="29.25" customHeight="1" x14ac:dyDescent="0.4">
      <c r="A119" s="2">
        <v>1</v>
      </c>
      <c r="B119" s="2">
        <v>1</v>
      </c>
      <c r="C119" s="2">
        <v>1</v>
      </c>
      <c r="D119" s="2">
        <v>1</v>
      </c>
      <c r="E119" s="2"/>
      <c r="F119" s="2">
        <v>1</v>
      </c>
      <c r="G119" s="2" cm="1">
        <f t="array" ref="G119">INDEX(A119:F119,1,VLOOKUP($I$3,$J$276:$L$281,$L$275,))</f>
        <v>1</v>
      </c>
      <c r="H119" s="3"/>
      <c r="I119" s="92"/>
      <c r="J119" s="136"/>
      <c r="K119" s="132"/>
      <c r="L119" s="36"/>
      <c r="M119" s="31" t="s">
        <v>23</v>
      </c>
      <c r="N119" s="2"/>
      <c r="O119" s="2"/>
      <c r="P119" s="2"/>
      <c r="Q119" s="25"/>
      <c r="R119" s="25"/>
      <c r="S119" s="25"/>
      <c r="T119" s="2"/>
      <c r="U119" s="2"/>
      <c r="V119" s="2"/>
      <c r="W119" s="2"/>
      <c r="X119" s="2"/>
      <c r="Y119" s="2"/>
      <c r="Z119" s="2"/>
      <c r="AA119" s="2"/>
      <c r="AB119" s="2"/>
    </row>
    <row r="120" spans="1:28" s="53" customFormat="1" ht="29.25" customHeight="1" x14ac:dyDescent="0.4">
      <c r="A120" s="2">
        <v>1</v>
      </c>
      <c r="B120" s="2">
        <v>1</v>
      </c>
      <c r="C120" s="2">
        <v>1</v>
      </c>
      <c r="D120" s="2">
        <v>1</v>
      </c>
      <c r="E120" s="2"/>
      <c r="F120" s="2">
        <v>1</v>
      </c>
      <c r="G120" s="2" cm="1">
        <f t="array" ref="G120">INDEX(A120:F120,1,VLOOKUP($I$3,$J$276:$L$281,$L$275,))</f>
        <v>1</v>
      </c>
      <c r="H120" s="3"/>
      <c r="I120" s="92"/>
      <c r="J120" s="136"/>
      <c r="K120" s="125"/>
      <c r="L120" s="104"/>
      <c r="M120" s="104"/>
      <c r="N120" s="2"/>
      <c r="O120" s="2"/>
      <c r="P120" s="2"/>
      <c r="Q120" s="25"/>
      <c r="R120" s="25"/>
      <c r="S120" s="25"/>
      <c r="T120" s="2"/>
      <c r="U120" s="2"/>
      <c r="V120" s="2"/>
      <c r="W120" s="2"/>
      <c r="X120" s="2"/>
      <c r="Y120" s="2"/>
      <c r="Z120" s="2"/>
      <c r="AA120" s="2"/>
      <c r="AB120" s="2"/>
    </row>
    <row r="121" spans="1:28" s="53" customFormat="1" ht="29.25" customHeight="1" x14ac:dyDescent="0.4">
      <c r="A121" s="2">
        <v>1</v>
      </c>
      <c r="B121" s="2">
        <v>1</v>
      </c>
      <c r="C121" s="2">
        <v>1</v>
      </c>
      <c r="D121" s="2">
        <v>1</v>
      </c>
      <c r="E121" s="2"/>
      <c r="F121" s="2">
        <v>1</v>
      </c>
      <c r="G121" s="2" cm="1">
        <f t="array" ref="G121">INDEX(A121:F121,1,VLOOKUP($I$3,$J$276:$L$281,$L$275,))</f>
        <v>1</v>
      </c>
      <c r="H121" s="3"/>
      <c r="I121" s="92"/>
      <c r="J121" s="136"/>
      <c r="K121" s="108" t="s">
        <v>24</v>
      </c>
      <c r="L121" s="102"/>
      <c r="M121" s="102"/>
      <c r="N121" s="2"/>
      <c r="O121" s="2"/>
      <c r="P121" s="2"/>
      <c r="Q121" s="25"/>
      <c r="R121" s="25"/>
      <c r="S121" s="25"/>
      <c r="T121" s="2"/>
      <c r="U121" s="2"/>
      <c r="V121" s="2"/>
      <c r="W121" s="2"/>
      <c r="X121" s="2"/>
      <c r="Y121" s="2"/>
      <c r="Z121" s="2"/>
      <c r="AA121" s="2"/>
      <c r="AB121" s="2"/>
    </row>
    <row r="122" spans="1:28" s="53" customFormat="1" ht="29.25" customHeight="1" x14ac:dyDescent="0.4">
      <c r="A122" s="2">
        <v>1</v>
      </c>
      <c r="B122" s="2">
        <v>1</v>
      </c>
      <c r="C122" s="2">
        <v>1</v>
      </c>
      <c r="D122" s="2">
        <v>1</v>
      </c>
      <c r="E122" s="2"/>
      <c r="F122" s="2">
        <v>1</v>
      </c>
      <c r="G122" s="2" cm="1">
        <f t="array" ref="G122">INDEX(A122:F122,1,VLOOKUP($I$3,$J$276:$L$281,$L$275,))</f>
        <v>1</v>
      </c>
      <c r="H122" s="3"/>
      <c r="I122" s="92"/>
      <c r="J122" s="136"/>
      <c r="K122" s="132"/>
      <c r="L122" s="102"/>
      <c r="M122" s="102"/>
      <c r="N122" s="2"/>
      <c r="O122" s="2"/>
      <c r="P122" s="2"/>
      <c r="Q122" s="25"/>
      <c r="R122" s="25"/>
      <c r="S122" s="25"/>
      <c r="T122" s="2"/>
      <c r="U122" s="2"/>
      <c r="V122" s="2"/>
      <c r="W122" s="2"/>
      <c r="X122" s="2"/>
      <c r="Y122" s="2"/>
      <c r="Z122" s="2"/>
      <c r="AA122" s="2"/>
      <c r="AB122" s="2"/>
    </row>
    <row r="123" spans="1:28" s="53" customFormat="1" ht="29.25" customHeight="1" x14ac:dyDescent="0.4">
      <c r="A123" s="2">
        <v>1</v>
      </c>
      <c r="B123" s="2">
        <v>1</v>
      </c>
      <c r="C123" s="2">
        <v>1</v>
      </c>
      <c r="D123" s="2">
        <v>1</v>
      </c>
      <c r="E123" s="2"/>
      <c r="F123" s="2">
        <v>1</v>
      </c>
      <c r="G123" s="2" cm="1">
        <f t="array" ref="G123">INDEX(A123:F123,1,VLOOKUP($I$3,$J$276:$L$281,$L$275,))</f>
        <v>1</v>
      </c>
      <c r="H123" s="3"/>
      <c r="I123" s="92"/>
      <c r="J123" s="136"/>
      <c r="K123" s="125"/>
      <c r="L123" s="102"/>
      <c r="M123" s="102"/>
      <c r="N123" s="2"/>
      <c r="O123" s="2"/>
      <c r="P123" s="2"/>
      <c r="Q123" s="25"/>
      <c r="R123" s="25"/>
      <c r="S123" s="25"/>
      <c r="T123" s="2"/>
      <c r="U123" s="2"/>
      <c r="V123" s="2"/>
      <c r="W123" s="2"/>
      <c r="X123" s="2"/>
      <c r="Y123" s="2"/>
      <c r="Z123" s="2"/>
      <c r="AA123" s="2"/>
      <c r="AB123" s="2"/>
    </row>
    <row r="124" spans="1:28" s="53" customFormat="1" ht="29.25" customHeight="1" x14ac:dyDescent="0.4">
      <c r="A124" s="2">
        <v>1</v>
      </c>
      <c r="B124" s="2">
        <v>1</v>
      </c>
      <c r="C124" s="2">
        <v>1</v>
      </c>
      <c r="D124" s="2">
        <v>1</v>
      </c>
      <c r="E124" s="2"/>
      <c r="F124" s="2">
        <v>1</v>
      </c>
      <c r="G124" s="2" cm="1">
        <f t="array" ref="G124">INDEX(A124:F124,1,VLOOKUP($I$3,$J$276:$L$281,$L$275,))</f>
        <v>1</v>
      </c>
      <c r="H124" s="3"/>
      <c r="I124" s="92"/>
      <c r="J124" s="136"/>
      <c r="K124" s="108" t="s">
        <v>25</v>
      </c>
      <c r="L124" s="65"/>
      <c r="M124" s="66" t="s">
        <v>26</v>
      </c>
      <c r="N124" s="2"/>
      <c r="O124" s="2"/>
      <c r="P124" s="2"/>
      <c r="Q124" s="25"/>
      <c r="R124" s="25"/>
      <c r="S124" s="25"/>
      <c r="T124" s="2"/>
      <c r="U124" s="2"/>
      <c r="V124" s="2"/>
      <c r="W124" s="2"/>
      <c r="X124" s="2"/>
      <c r="Y124" s="2"/>
      <c r="Z124" s="2"/>
      <c r="AA124" s="2"/>
      <c r="AB124" s="2"/>
    </row>
    <row r="125" spans="1:28" s="53" customFormat="1" ht="29.25" customHeight="1" x14ac:dyDescent="0.4">
      <c r="A125" s="2">
        <v>1</v>
      </c>
      <c r="B125" s="2">
        <v>1</v>
      </c>
      <c r="C125" s="2">
        <v>1</v>
      </c>
      <c r="D125" s="2">
        <v>1</v>
      </c>
      <c r="E125" s="2"/>
      <c r="F125" s="2">
        <v>1</v>
      </c>
      <c r="G125" s="2" cm="1">
        <f t="array" ref="G125">INDEX(A125:F125,1,VLOOKUP($I$3,$J$276:$L$281,$L$275,))</f>
        <v>1</v>
      </c>
      <c r="H125" s="3"/>
      <c r="I125" s="92"/>
      <c r="J125" s="136"/>
      <c r="K125" s="125"/>
      <c r="L125" s="65"/>
      <c r="M125" s="66"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92"/>
      <c r="J126" s="137"/>
      <c r="K126" s="67" t="s">
        <v>28</v>
      </c>
      <c r="L126" s="65"/>
      <c r="M126" s="66" t="s">
        <v>145</v>
      </c>
      <c r="Q126" s="25"/>
      <c r="R126" s="25"/>
      <c r="S126" s="25"/>
    </row>
    <row r="127" spans="1:28" s="53" customFormat="1" ht="3.75" customHeight="1" x14ac:dyDescent="0.4">
      <c r="A127" s="2">
        <v>1</v>
      </c>
      <c r="B127" s="2">
        <v>1</v>
      </c>
      <c r="C127" s="2">
        <v>1</v>
      </c>
      <c r="D127" s="2">
        <v>1</v>
      </c>
      <c r="E127" s="2"/>
      <c r="F127" s="2">
        <v>1</v>
      </c>
      <c r="G127" s="2" cm="1">
        <f t="array" ref="G127">INDEX(A127:F127,1,VLOOKUP($I$3,$J$276:$L$281,$L$275,))</f>
        <v>1</v>
      </c>
      <c r="H127" s="3"/>
      <c r="I127" s="92"/>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92"/>
      <c r="J128" s="135" t="s">
        <v>36</v>
      </c>
      <c r="K128" s="58" t="s">
        <v>9</v>
      </c>
      <c r="L128" s="138"/>
      <c r="M128" s="139"/>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92"/>
      <c r="J129" s="136"/>
      <c r="K129" s="58" t="s">
        <v>10</v>
      </c>
      <c r="L129" s="138"/>
      <c r="M129" s="139"/>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92"/>
      <c r="J130" s="136"/>
      <c r="K130" s="58" t="s">
        <v>146</v>
      </c>
      <c r="L130" s="140"/>
      <c r="M130" s="141"/>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92"/>
      <c r="J131" s="136"/>
      <c r="K131" s="108" t="s">
        <v>12</v>
      </c>
      <c r="L131" s="26"/>
      <c r="M131" s="59"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92"/>
      <c r="J132" s="136"/>
      <c r="K132" s="132"/>
      <c r="L132" s="26"/>
      <c r="M132" s="59"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92"/>
      <c r="J133" s="136"/>
      <c r="K133" s="132"/>
      <c r="L133" s="26"/>
      <c r="M133" s="59"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92"/>
      <c r="J134" s="136"/>
      <c r="K134" s="132"/>
      <c r="L134" s="26"/>
      <c r="M134" s="59"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92"/>
      <c r="J135" s="136"/>
      <c r="K135" s="132"/>
      <c r="L135" s="138"/>
      <c r="M135" s="139"/>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92"/>
      <c r="J136" s="136"/>
      <c r="K136" s="132"/>
      <c r="L136" s="26"/>
      <c r="M136" s="70"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92"/>
      <c r="J137" s="136"/>
      <c r="K137" s="125"/>
      <c r="L137" s="138"/>
      <c r="M137" s="139"/>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92"/>
      <c r="J138" s="136"/>
      <c r="K138" s="108" t="s">
        <v>18</v>
      </c>
      <c r="L138" s="61"/>
      <c r="M138" s="60"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92"/>
      <c r="J139" s="136"/>
      <c r="K139" s="125"/>
      <c r="L139" s="71"/>
      <c r="M139" s="62" t="s">
        <v>20</v>
      </c>
      <c r="Q139" s="25"/>
      <c r="R139" s="25"/>
      <c r="S139" s="25"/>
    </row>
    <row r="140" spans="1:28" s="53" customFormat="1" ht="29.25" hidden="1" customHeight="1" outlineLevel="1" x14ac:dyDescent="0.4">
      <c r="A140" s="2">
        <v>1</v>
      </c>
      <c r="B140" s="2">
        <v>1</v>
      </c>
      <c r="C140" s="2">
        <v>1</v>
      </c>
      <c r="D140" s="2">
        <v>1</v>
      </c>
      <c r="E140" s="2"/>
      <c r="F140" s="2">
        <v>1</v>
      </c>
      <c r="G140" s="2" cm="1">
        <f t="array" ref="G140">INDEX(A140:F140,1,VLOOKUP($I$3,$J$276:$L$281,$L$275,))</f>
        <v>1</v>
      </c>
      <c r="H140" s="3"/>
      <c r="I140" s="92"/>
      <c r="J140" s="136"/>
      <c r="K140" s="108" t="s">
        <v>21</v>
      </c>
      <c r="L140" s="26"/>
      <c r="M140" s="59" t="s">
        <v>22</v>
      </c>
      <c r="N140" s="2"/>
      <c r="O140" s="2"/>
      <c r="P140" s="2"/>
      <c r="Q140" s="25"/>
      <c r="R140" s="25"/>
      <c r="S140" s="25"/>
      <c r="T140" s="2"/>
      <c r="U140" s="2"/>
      <c r="V140" s="2"/>
      <c r="W140" s="2"/>
      <c r="X140" s="2"/>
      <c r="Y140" s="2"/>
      <c r="Z140" s="2"/>
      <c r="AA140" s="2"/>
      <c r="AB140" s="2"/>
    </row>
    <row r="141" spans="1:28" s="53" customFormat="1" ht="29.25" hidden="1" customHeight="1" outlineLevel="1" x14ac:dyDescent="0.4">
      <c r="A141" s="2">
        <v>1</v>
      </c>
      <c r="B141" s="2">
        <v>1</v>
      </c>
      <c r="C141" s="2">
        <v>1</v>
      </c>
      <c r="D141" s="2">
        <v>1</v>
      </c>
      <c r="E141" s="2"/>
      <c r="F141" s="2">
        <v>1</v>
      </c>
      <c r="G141" s="2" cm="1">
        <f t="array" ref="G141">INDEX(A141:F141,1,VLOOKUP($I$3,$J$276:$L$281,$L$275,))</f>
        <v>1</v>
      </c>
      <c r="H141" s="3"/>
      <c r="I141" s="92"/>
      <c r="J141" s="136"/>
      <c r="K141" s="132"/>
      <c r="L141" s="73"/>
      <c r="M141" s="64" t="s">
        <v>23</v>
      </c>
      <c r="N141" s="2"/>
      <c r="O141" s="2"/>
      <c r="P141" s="2"/>
      <c r="Q141" s="25"/>
      <c r="R141" s="25"/>
      <c r="S141" s="25"/>
      <c r="T141" s="2"/>
      <c r="U141" s="2"/>
      <c r="V141" s="2"/>
      <c r="W141" s="2"/>
      <c r="X141" s="2"/>
      <c r="Y141" s="2"/>
      <c r="Z141" s="2"/>
      <c r="AA141" s="2"/>
      <c r="AB141" s="2"/>
    </row>
    <row r="142" spans="1:28" s="53" customFormat="1" ht="29.25" hidden="1" customHeight="1" outlineLevel="1" x14ac:dyDescent="0.4">
      <c r="A142" s="2">
        <v>1</v>
      </c>
      <c r="B142" s="2">
        <v>1</v>
      </c>
      <c r="C142" s="2">
        <v>1</v>
      </c>
      <c r="D142" s="2">
        <v>1</v>
      </c>
      <c r="E142" s="2"/>
      <c r="F142" s="2">
        <v>1</v>
      </c>
      <c r="G142" s="2" cm="1">
        <f t="array" ref="G142">INDEX(A142:F142,1,VLOOKUP($I$3,$J$276:$L$281,$L$275,))</f>
        <v>1</v>
      </c>
      <c r="H142" s="3"/>
      <c r="I142" s="92"/>
      <c r="J142" s="136"/>
      <c r="K142" s="125"/>
      <c r="L142" s="142"/>
      <c r="M142" s="142"/>
      <c r="N142" s="2"/>
      <c r="O142" s="2"/>
      <c r="P142" s="2"/>
      <c r="Q142" s="25"/>
      <c r="R142" s="25"/>
      <c r="S142" s="25"/>
      <c r="T142" s="2"/>
      <c r="U142" s="2"/>
      <c r="V142" s="2"/>
      <c r="W142" s="2"/>
      <c r="X142" s="2"/>
      <c r="Y142" s="2"/>
      <c r="Z142" s="2"/>
      <c r="AA142" s="2"/>
      <c r="AB142" s="2"/>
    </row>
    <row r="143" spans="1:28" s="53" customFormat="1" ht="29.25" hidden="1" customHeight="1" outlineLevel="1" x14ac:dyDescent="0.4">
      <c r="A143" s="2">
        <v>1</v>
      </c>
      <c r="B143" s="2">
        <v>1</v>
      </c>
      <c r="C143" s="2">
        <v>1</v>
      </c>
      <c r="D143" s="2">
        <v>1</v>
      </c>
      <c r="E143" s="2"/>
      <c r="F143" s="2">
        <v>1</v>
      </c>
      <c r="G143" s="2" cm="1">
        <f t="array" ref="G143">INDEX(A143:F143,1,VLOOKUP($I$3,$J$276:$L$281,$L$275,))</f>
        <v>1</v>
      </c>
      <c r="H143" s="3"/>
      <c r="I143" s="92"/>
      <c r="J143" s="136"/>
      <c r="K143" s="108" t="s">
        <v>24</v>
      </c>
      <c r="L143" s="143"/>
      <c r="M143" s="144"/>
      <c r="N143" s="2"/>
      <c r="O143" s="2"/>
      <c r="P143" s="2"/>
      <c r="Q143" s="25"/>
      <c r="R143" s="25"/>
      <c r="S143" s="25"/>
      <c r="T143" s="2"/>
      <c r="U143" s="2"/>
      <c r="V143" s="2"/>
      <c r="W143" s="2"/>
      <c r="X143" s="2"/>
      <c r="Y143" s="2"/>
      <c r="Z143" s="2"/>
      <c r="AA143" s="2"/>
      <c r="AB143" s="2"/>
    </row>
    <row r="144" spans="1:28" s="53" customFormat="1" ht="29.25" hidden="1" customHeight="1" outlineLevel="1" x14ac:dyDescent="0.4">
      <c r="A144" s="2">
        <v>1</v>
      </c>
      <c r="B144" s="2">
        <v>1</v>
      </c>
      <c r="C144" s="2">
        <v>1</v>
      </c>
      <c r="D144" s="2">
        <v>1</v>
      </c>
      <c r="E144" s="2"/>
      <c r="F144" s="2">
        <v>1</v>
      </c>
      <c r="G144" s="2" cm="1">
        <f t="array" ref="G144">INDEX(A144:F144,1,VLOOKUP($I$3,$J$276:$L$281,$L$275,))</f>
        <v>1</v>
      </c>
      <c r="H144" s="3"/>
      <c r="I144" s="92"/>
      <c r="J144" s="136"/>
      <c r="K144" s="132"/>
      <c r="L144" s="138"/>
      <c r="M144" s="139"/>
      <c r="N144" s="2"/>
      <c r="O144" s="2"/>
      <c r="P144" s="2"/>
      <c r="Q144" s="25"/>
      <c r="R144" s="25"/>
      <c r="S144" s="25"/>
      <c r="T144" s="2"/>
      <c r="U144" s="2"/>
      <c r="V144" s="2"/>
      <c r="W144" s="2"/>
      <c r="X144" s="2"/>
      <c r="Y144" s="2"/>
      <c r="Z144" s="2"/>
      <c r="AA144" s="2"/>
      <c r="AB144" s="2"/>
    </row>
    <row r="145" spans="1:28" s="53" customFormat="1" ht="29.25" hidden="1" customHeight="1" outlineLevel="1" x14ac:dyDescent="0.4">
      <c r="A145" s="2">
        <v>1</v>
      </c>
      <c r="B145" s="2">
        <v>1</v>
      </c>
      <c r="C145" s="2">
        <v>1</v>
      </c>
      <c r="D145" s="2">
        <v>1</v>
      </c>
      <c r="E145" s="2"/>
      <c r="F145" s="2">
        <v>1</v>
      </c>
      <c r="G145" s="2" cm="1">
        <f t="array" ref="G145">INDEX(A145:F145,1,VLOOKUP($I$3,$J$276:$L$281,$L$275,))</f>
        <v>1</v>
      </c>
      <c r="H145" s="3"/>
      <c r="I145" s="92"/>
      <c r="J145" s="136"/>
      <c r="K145" s="125"/>
      <c r="L145" s="138"/>
      <c r="M145" s="139"/>
      <c r="N145" s="2"/>
      <c r="O145" s="2"/>
      <c r="P145" s="2"/>
      <c r="Q145" s="25"/>
      <c r="R145" s="25"/>
      <c r="S145" s="25"/>
      <c r="T145" s="2"/>
      <c r="U145" s="2"/>
      <c r="V145" s="2"/>
      <c r="W145" s="2"/>
      <c r="X145" s="2"/>
      <c r="Y145" s="2"/>
      <c r="Z145" s="2"/>
      <c r="AA145" s="2"/>
      <c r="AB145" s="2"/>
    </row>
    <row r="146" spans="1:28" s="53" customFormat="1" ht="29.25" hidden="1" customHeight="1" outlineLevel="1" x14ac:dyDescent="0.4">
      <c r="A146" s="2">
        <v>1</v>
      </c>
      <c r="B146" s="2">
        <v>1</v>
      </c>
      <c r="C146" s="2">
        <v>1</v>
      </c>
      <c r="D146" s="2">
        <v>1</v>
      </c>
      <c r="E146" s="2"/>
      <c r="F146" s="2">
        <v>1</v>
      </c>
      <c r="G146" s="2" cm="1">
        <f t="array" ref="G146">INDEX(A146:F146,1,VLOOKUP($I$3,$J$276:$L$281,$L$275,))</f>
        <v>1</v>
      </c>
      <c r="H146" s="3"/>
      <c r="I146" s="92"/>
      <c r="J146" s="136"/>
      <c r="K146" s="108" t="s">
        <v>25</v>
      </c>
      <c r="L146" s="65"/>
      <c r="M146" s="66" t="s">
        <v>26</v>
      </c>
      <c r="N146" s="2"/>
      <c r="O146" s="2"/>
      <c r="P146" s="2"/>
      <c r="Q146" s="25"/>
      <c r="R146" s="25"/>
      <c r="S146" s="25"/>
      <c r="T146" s="2"/>
      <c r="U146" s="2"/>
      <c r="V146" s="2"/>
      <c r="W146" s="2"/>
      <c r="X146" s="2"/>
      <c r="Y146" s="2"/>
      <c r="Z146" s="2"/>
      <c r="AA146" s="2"/>
      <c r="AB146" s="2"/>
    </row>
    <row r="147" spans="1:28" s="53" customFormat="1" ht="29.25" hidden="1" customHeight="1" outlineLevel="1" x14ac:dyDescent="0.4">
      <c r="A147" s="2">
        <v>1</v>
      </c>
      <c r="B147" s="2">
        <v>1</v>
      </c>
      <c r="C147" s="2">
        <v>1</v>
      </c>
      <c r="D147" s="2">
        <v>1</v>
      </c>
      <c r="E147" s="2"/>
      <c r="F147" s="2">
        <v>1</v>
      </c>
      <c r="G147" s="2" cm="1">
        <f t="array" ref="G147">INDEX(A147:F147,1,VLOOKUP($I$3,$J$276:$L$281,$L$275,))</f>
        <v>1</v>
      </c>
      <c r="H147" s="3"/>
      <c r="I147" s="92"/>
      <c r="J147" s="136"/>
      <c r="K147" s="125"/>
      <c r="L147" s="65"/>
      <c r="M147" s="66"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93"/>
      <c r="J148" s="137"/>
      <c r="K148" s="67" t="s">
        <v>28</v>
      </c>
      <c r="L148" s="65"/>
      <c r="M148" s="66" t="s">
        <v>145</v>
      </c>
      <c r="Q148" s="25"/>
      <c r="R148" s="25"/>
      <c r="S148" s="25"/>
    </row>
    <row r="149" spans="1:28" s="53"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91" t="s">
        <v>37</v>
      </c>
      <c r="J150" s="135" t="s">
        <v>34</v>
      </c>
      <c r="K150" s="57" t="s">
        <v>9</v>
      </c>
      <c r="L150" s="145"/>
      <c r="M150" s="146"/>
      <c r="Q150" s="25"/>
      <c r="R150" s="25"/>
      <c r="S150" s="25"/>
    </row>
    <row r="151" spans="1:28" s="2" customFormat="1" ht="29.25" hidden="1" customHeight="1" outlineLevel="1" x14ac:dyDescent="0.4">
      <c r="A151" s="2">
        <v>1</v>
      </c>
      <c r="B151" s="2">
        <v>1</v>
      </c>
      <c r="G151" s="2" cm="1">
        <f t="array" ref="G151">INDEX(A151:F151,1,VLOOKUP($I$3,$J$276:$L$281,$L$275,))</f>
        <v>0</v>
      </c>
      <c r="H151" s="3"/>
      <c r="I151" s="92"/>
      <c r="J151" s="136"/>
      <c r="K151" s="58" t="s">
        <v>10</v>
      </c>
      <c r="L151" s="138"/>
      <c r="M151" s="139"/>
      <c r="Q151" s="25"/>
      <c r="R151" s="25"/>
      <c r="S151" s="25"/>
    </row>
    <row r="152" spans="1:28" s="2" customFormat="1" ht="29.25" hidden="1" customHeight="1" outlineLevel="1" x14ac:dyDescent="0.4">
      <c r="A152" s="2">
        <v>1</v>
      </c>
      <c r="B152" s="2">
        <v>1</v>
      </c>
      <c r="G152" s="2" cm="1">
        <f t="array" ref="G152">INDEX(A152:F152,1,VLOOKUP($I$3,$J$276:$L$281,$L$275,))</f>
        <v>0</v>
      </c>
      <c r="H152" s="3"/>
      <c r="I152" s="92"/>
      <c r="J152" s="136"/>
      <c r="K152" s="58" t="s">
        <v>146</v>
      </c>
      <c r="L152" s="147"/>
      <c r="M152" s="148"/>
      <c r="Q152" s="25"/>
      <c r="R152" s="25"/>
      <c r="S152" s="25"/>
    </row>
    <row r="153" spans="1:28" s="2" customFormat="1" ht="29.25" hidden="1" customHeight="1" outlineLevel="1" x14ac:dyDescent="0.4">
      <c r="A153" s="2">
        <v>1</v>
      </c>
      <c r="B153" s="2">
        <v>1</v>
      </c>
      <c r="G153" s="2" cm="1">
        <f t="array" ref="G153">INDEX(A153:F153,1,VLOOKUP($I$3,$J$276:$L$281,$L$275,))</f>
        <v>0</v>
      </c>
      <c r="H153" s="3"/>
      <c r="I153" s="92"/>
      <c r="J153" s="136"/>
      <c r="K153" s="108" t="s">
        <v>12</v>
      </c>
      <c r="L153" s="26"/>
      <c r="M153" s="59" t="s">
        <v>13</v>
      </c>
      <c r="Q153" s="25"/>
      <c r="R153" s="25"/>
      <c r="S153" s="25"/>
    </row>
    <row r="154" spans="1:28" s="2" customFormat="1" ht="29.25" hidden="1" customHeight="1" outlineLevel="1" x14ac:dyDescent="0.4">
      <c r="A154" s="2">
        <v>1</v>
      </c>
      <c r="B154" s="2">
        <v>1</v>
      </c>
      <c r="G154" s="2" cm="1">
        <f t="array" ref="G154">INDEX(A154:F154,1,VLOOKUP($I$3,$J$276:$L$281,$L$275,))</f>
        <v>0</v>
      </c>
      <c r="H154" s="3"/>
      <c r="I154" s="92"/>
      <c r="J154" s="136"/>
      <c r="K154" s="132"/>
      <c r="L154" s="26"/>
      <c r="M154" s="59" t="s">
        <v>14</v>
      </c>
      <c r="Q154" s="25"/>
      <c r="R154" s="25"/>
      <c r="S154" s="25"/>
    </row>
    <row r="155" spans="1:28" s="2" customFormat="1" ht="29.25" hidden="1" customHeight="1" outlineLevel="1" x14ac:dyDescent="0.4">
      <c r="A155" s="2">
        <v>1</v>
      </c>
      <c r="B155" s="2">
        <v>1</v>
      </c>
      <c r="G155" s="2" cm="1">
        <f t="array" ref="G155">INDEX(A155:F155,1,VLOOKUP($I$3,$J$276:$L$281,$L$275,))</f>
        <v>0</v>
      </c>
      <c r="H155" s="3"/>
      <c r="I155" s="92"/>
      <c r="J155" s="136"/>
      <c r="K155" s="132"/>
      <c r="L155" s="26"/>
      <c r="M155" s="59" t="s">
        <v>15</v>
      </c>
      <c r="Q155" s="25"/>
      <c r="R155" s="25"/>
      <c r="S155" s="25"/>
    </row>
    <row r="156" spans="1:28" s="2" customFormat="1" ht="29.25" hidden="1" customHeight="1" outlineLevel="1" x14ac:dyDescent="0.4">
      <c r="A156" s="2">
        <v>1</v>
      </c>
      <c r="B156" s="2">
        <v>1</v>
      </c>
      <c r="G156" s="2" cm="1">
        <f t="array" ref="G156">INDEX(A156:F156,1,VLOOKUP($I$3,$J$276:$L$281,$L$275,))</f>
        <v>0</v>
      </c>
      <c r="H156" s="3"/>
      <c r="I156" s="92"/>
      <c r="J156" s="136"/>
      <c r="K156" s="132"/>
      <c r="L156" s="26"/>
      <c r="M156" s="59" t="s">
        <v>31</v>
      </c>
      <c r="Q156" s="25"/>
      <c r="R156" s="25"/>
      <c r="S156" s="25"/>
    </row>
    <row r="157" spans="1:28" s="2" customFormat="1" ht="29.25" hidden="1" customHeight="1" outlineLevel="1" x14ac:dyDescent="0.4">
      <c r="A157" s="2">
        <v>1</v>
      </c>
      <c r="B157" s="2">
        <v>1</v>
      </c>
      <c r="G157" s="2" cm="1">
        <f t="array" ref="G157">INDEX(A157:F157,1,VLOOKUP($I$3,$J$276:$L$281,$L$275,))</f>
        <v>0</v>
      </c>
      <c r="H157" s="3"/>
      <c r="I157" s="92"/>
      <c r="J157" s="136"/>
      <c r="K157" s="132"/>
      <c r="L157" s="145"/>
      <c r="M157" s="146"/>
      <c r="Q157" s="25"/>
      <c r="R157" s="25"/>
      <c r="S157" s="25"/>
    </row>
    <row r="158" spans="1:28" s="2" customFormat="1" ht="29.25" hidden="1" customHeight="1" outlineLevel="1" x14ac:dyDescent="0.4">
      <c r="A158" s="2">
        <v>1</v>
      </c>
      <c r="B158" s="2">
        <v>1</v>
      </c>
      <c r="G158" s="2" cm="1">
        <f t="array" ref="G158">INDEX(A158:F158,1,VLOOKUP($I$3,$J$276:$L$281,$L$275,))</f>
        <v>0</v>
      </c>
      <c r="H158" s="3"/>
      <c r="I158" s="92"/>
      <c r="J158" s="136"/>
      <c r="K158" s="132"/>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92"/>
      <c r="J159" s="136"/>
      <c r="K159" s="125"/>
      <c r="L159" s="138"/>
      <c r="M159" s="139"/>
      <c r="Q159" s="25"/>
      <c r="R159" s="25"/>
      <c r="S159" s="25"/>
    </row>
    <row r="160" spans="1:28" s="2" customFormat="1" ht="29.25" hidden="1" customHeight="1" outlineLevel="1" x14ac:dyDescent="0.4">
      <c r="A160" s="2">
        <v>1</v>
      </c>
      <c r="B160" s="2">
        <v>1</v>
      </c>
      <c r="G160" s="2" cm="1">
        <f t="array" ref="G160">INDEX(A160:F160,1,VLOOKUP($I$3,$J$276:$L$281,$L$275,))</f>
        <v>0</v>
      </c>
      <c r="H160" s="3"/>
      <c r="I160" s="92"/>
      <c r="J160" s="136"/>
      <c r="K160" s="108" t="s">
        <v>18</v>
      </c>
      <c r="L160" s="61"/>
      <c r="M160" s="60" t="s">
        <v>19</v>
      </c>
      <c r="Q160" s="25"/>
      <c r="R160" s="25"/>
      <c r="S160" s="25"/>
    </row>
    <row r="161" spans="1:19" s="2" customFormat="1" ht="29.25" hidden="1" customHeight="1" outlineLevel="1" x14ac:dyDescent="0.4">
      <c r="A161" s="2">
        <v>1</v>
      </c>
      <c r="B161" s="2">
        <v>1</v>
      </c>
      <c r="G161" s="2" cm="1">
        <f t="array" ref="G161">INDEX(A161:F161,1,VLOOKUP($I$3,$J$276:$L$281,$L$275,))</f>
        <v>0</v>
      </c>
      <c r="H161" s="3"/>
      <c r="I161" s="92"/>
      <c r="J161" s="136"/>
      <c r="K161" s="125"/>
      <c r="L161" s="71"/>
      <c r="M161" s="62" t="s">
        <v>20</v>
      </c>
      <c r="Q161" s="25"/>
      <c r="R161" s="25"/>
      <c r="S161" s="25"/>
    </row>
    <row r="162" spans="1:19" s="2" customFormat="1" ht="29.25" hidden="1" customHeight="1" outlineLevel="1" x14ac:dyDescent="0.4">
      <c r="A162" s="2">
        <v>1</v>
      </c>
      <c r="B162" s="2">
        <v>1</v>
      </c>
      <c r="G162" s="2" cm="1">
        <f t="array" ref="G162">INDEX(A162:F162,1,VLOOKUP($I$3,$J$276:$L$281,$L$275,))</f>
        <v>0</v>
      </c>
      <c r="H162" s="3"/>
      <c r="I162" s="92"/>
      <c r="J162" s="136"/>
      <c r="K162" s="108" t="s">
        <v>21</v>
      </c>
      <c r="L162" s="26"/>
      <c r="M162" s="59" t="s">
        <v>22</v>
      </c>
      <c r="Q162" s="25"/>
      <c r="R162" s="25"/>
      <c r="S162" s="25"/>
    </row>
    <row r="163" spans="1:19" s="2" customFormat="1" ht="29.25" hidden="1" customHeight="1" outlineLevel="1" x14ac:dyDescent="0.4">
      <c r="A163" s="2">
        <v>1</v>
      </c>
      <c r="B163" s="2">
        <v>1</v>
      </c>
      <c r="G163" s="2" cm="1">
        <f t="array" ref="G163">INDEX(A163:F163,1,VLOOKUP($I$3,$J$276:$L$281,$L$275,))</f>
        <v>0</v>
      </c>
      <c r="H163" s="3"/>
      <c r="I163" s="92"/>
      <c r="J163" s="136"/>
      <c r="K163" s="132"/>
      <c r="L163" s="26"/>
      <c r="M163" s="59" t="s">
        <v>38</v>
      </c>
      <c r="Q163" s="25"/>
      <c r="R163" s="25"/>
      <c r="S163" s="25"/>
    </row>
    <row r="164" spans="1:19" s="2" customFormat="1" ht="29.25" hidden="1" customHeight="1" outlineLevel="1" x14ac:dyDescent="0.4">
      <c r="A164" s="2">
        <v>1</v>
      </c>
      <c r="B164" s="2">
        <v>1</v>
      </c>
      <c r="G164" s="2" cm="1">
        <f t="array" ref="G164">INDEX(A164:F164,1,VLOOKUP($I$3,$J$276:$L$281,$L$275,))</f>
        <v>0</v>
      </c>
      <c r="H164" s="3"/>
      <c r="I164" s="92"/>
      <c r="J164" s="136"/>
      <c r="K164" s="125"/>
      <c r="L164" s="142"/>
      <c r="M164" s="142"/>
      <c r="Q164" s="25"/>
      <c r="R164" s="25"/>
      <c r="S164" s="25"/>
    </row>
    <row r="165" spans="1:19" s="2" customFormat="1" ht="28.5" hidden="1" customHeight="1" outlineLevel="1" x14ac:dyDescent="0.4">
      <c r="A165" s="2">
        <v>1</v>
      </c>
      <c r="B165" s="2">
        <v>1</v>
      </c>
      <c r="G165" s="2" cm="1">
        <f t="array" ref="G165">INDEX(A165:F165,1,VLOOKUP($I$3,$J$276:$L$281,$L$275,))</f>
        <v>0</v>
      </c>
      <c r="H165" s="3"/>
      <c r="I165" s="92"/>
      <c r="J165" s="136"/>
      <c r="K165" s="108" t="s">
        <v>24</v>
      </c>
      <c r="L165" s="143"/>
      <c r="M165" s="144"/>
      <c r="Q165" s="25"/>
      <c r="R165" s="25"/>
      <c r="S165" s="25"/>
    </row>
    <row r="166" spans="1:19" s="2" customFormat="1" ht="28.5" hidden="1" customHeight="1" outlineLevel="1" x14ac:dyDescent="0.4">
      <c r="A166" s="2">
        <v>1</v>
      </c>
      <c r="B166" s="2">
        <v>1</v>
      </c>
      <c r="G166" s="2" cm="1">
        <f t="array" ref="G166">INDEX(A166:F166,1,VLOOKUP($I$3,$J$276:$L$281,$L$275,))</f>
        <v>0</v>
      </c>
      <c r="H166" s="3"/>
      <c r="I166" s="92"/>
      <c r="J166" s="136"/>
      <c r="K166" s="132"/>
      <c r="L166" s="138"/>
      <c r="M166" s="139"/>
      <c r="Q166" s="25"/>
      <c r="R166" s="25"/>
      <c r="S166" s="25"/>
    </row>
    <row r="167" spans="1:19" s="2" customFormat="1" ht="28.5" hidden="1" customHeight="1" outlineLevel="1" x14ac:dyDescent="0.4">
      <c r="A167" s="2">
        <v>1</v>
      </c>
      <c r="B167" s="2">
        <v>1</v>
      </c>
      <c r="G167" s="2" cm="1">
        <f t="array" ref="G167">INDEX(A167:F167,1,VLOOKUP($I$3,$J$276:$L$281,$L$275,))</f>
        <v>0</v>
      </c>
      <c r="H167" s="3"/>
      <c r="I167" s="92"/>
      <c r="J167" s="136"/>
      <c r="K167" s="125"/>
      <c r="L167" s="138"/>
      <c r="M167" s="139"/>
      <c r="Q167" s="25"/>
      <c r="R167" s="25"/>
      <c r="S167" s="25"/>
    </row>
    <row r="168" spans="1:19" s="2" customFormat="1" ht="29.25" hidden="1" customHeight="1" outlineLevel="1" x14ac:dyDescent="0.4">
      <c r="A168" s="2">
        <v>1</v>
      </c>
      <c r="B168" s="2">
        <v>1</v>
      </c>
      <c r="G168" s="2" cm="1">
        <f t="array" ref="G168">INDEX(A168:F168,1,VLOOKUP($I$3,$J$276:$L$281,$L$275,))</f>
        <v>0</v>
      </c>
      <c r="H168" s="3"/>
      <c r="I168" s="92"/>
      <c r="J168" s="136"/>
      <c r="K168" s="108" t="s">
        <v>25</v>
      </c>
      <c r="L168" s="65"/>
      <c r="M168" s="66" t="s">
        <v>26</v>
      </c>
      <c r="Q168" s="25"/>
      <c r="R168" s="25"/>
      <c r="S168" s="25"/>
    </row>
    <row r="169" spans="1:19" s="2" customFormat="1" ht="29.25" hidden="1" customHeight="1" outlineLevel="1" x14ac:dyDescent="0.4">
      <c r="A169" s="2">
        <v>1</v>
      </c>
      <c r="B169" s="2">
        <v>1</v>
      </c>
      <c r="G169" s="2" cm="1">
        <f t="array" ref="G169">INDEX(A169:F169,1,VLOOKUP($I$3,$J$276:$L$281,$L$275,))</f>
        <v>0</v>
      </c>
      <c r="H169" s="3"/>
      <c r="I169" s="92"/>
      <c r="J169" s="136"/>
      <c r="K169" s="125"/>
      <c r="L169" s="65"/>
      <c r="M169" s="66" t="s">
        <v>27</v>
      </c>
      <c r="Q169" s="25"/>
      <c r="R169" s="25"/>
      <c r="S169" s="25"/>
    </row>
    <row r="170" spans="1:19" s="2" customFormat="1" ht="29.25" hidden="1" customHeight="1" outlineLevel="1" x14ac:dyDescent="0.4">
      <c r="A170" s="2">
        <v>1</v>
      </c>
      <c r="B170" s="2">
        <v>1</v>
      </c>
      <c r="G170" s="2" cm="1">
        <f t="array" ref="G170">INDEX(A170:F170,1,VLOOKUP($I$3,$J$276:$L$281,$L$275,))</f>
        <v>0</v>
      </c>
      <c r="H170" s="3"/>
      <c r="I170" s="92"/>
      <c r="J170" s="137"/>
      <c r="K170" s="67" t="s">
        <v>28</v>
      </c>
      <c r="L170" s="65"/>
      <c r="M170" s="66" t="s">
        <v>145</v>
      </c>
      <c r="Q170" s="25"/>
      <c r="R170" s="25"/>
      <c r="S170" s="25"/>
    </row>
    <row r="171" spans="1:19" s="2" customFormat="1" ht="3.75" hidden="1" customHeight="1" outlineLevel="1" x14ac:dyDescent="0.4">
      <c r="A171" s="2">
        <v>1</v>
      </c>
      <c r="B171" s="2">
        <v>1</v>
      </c>
      <c r="G171" s="2" cm="1">
        <f t="array" ref="G171">INDEX(A171:F171,1,VLOOKUP($I$3,$J$276:$L$281,$L$275,))</f>
        <v>0</v>
      </c>
      <c r="H171" s="3"/>
      <c r="I171" s="92"/>
      <c r="J171" s="5"/>
      <c r="K171" s="68"/>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92"/>
      <c r="J172" s="135" t="s">
        <v>35</v>
      </c>
      <c r="K172" s="58" t="s">
        <v>9</v>
      </c>
      <c r="L172" s="138"/>
      <c r="M172" s="139"/>
      <c r="Q172" s="25"/>
      <c r="R172" s="25"/>
      <c r="S172" s="25"/>
    </row>
    <row r="173" spans="1:19" s="2" customFormat="1" ht="29.25" hidden="1" customHeight="1" outlineLevel="1" x14ac:dyDescent="0.4">
      <c r="A173" s="2">
        <v>1</v>
      </c>
      <c r="B173" s="2">
        <v>1</v>
      </c>
      <c r="G173" s="2" cm="1">
        <f t="array" ref="G173">INDEX(A173:F173,1,VLOOKUP($I$3,$J$276:$L$281,$L$275,))</f>
        <v>0</v>
      </c>
      <c r="H173" s="3"/>
      <c r="I173" s="92"/>
      <c r="J173" s="136"/>
      <c r="K173" s="58" t="s">
        <v>10</v>
      </c>
      <c r="L173" s="138"/>
      <c r="M173" s="139"/>
      <c r="Q173" s="25"/>
      <c r="R173" s="25"/>
      <c r="S173" s="25"/>
    </row>
    <row r="174" spans="1:19" s="2" customFormat="1" ht="29.25" hidden="1" customHeight="1" outlineLevel="1" x14ac:dyDescent="0.4">
      <c r="A174" s="2">
        <v>1</v>
      </c>
      <c r="B174" s="2">
        <v>1</v>
      </c>
      <c r="G174" s="2" cm="1">
        <f t="array" ref="G174">INDEX(A174:F174,1,VLOOKUP($I$3,$J$276:$L$281,$L$275,))</f>
        <v>0</v>
      </c>
      <c r="H174" s="3"/>
      <c r="I174" s="92"/>
      <c r="J174" s="136"/>
      <c r="K174" s="58" t="s">
        <v>146</v>
      </c>
      <c r="L174" s="140"/>
      <c r="M174" s="141"/>
      <c r="Q174" s="25"/>
      <c r="R174" s="25"/>
      <c r="S174" s="25"/>
    </row>
    <row r="175" spans="1:19" s="2" customFormat="1" ht="29.25" hidden="1" customHeight="1" outlineLevel="1" x14ac:dyDescent="0.4">
      <c r="A175" s="2">
        <v>1</v>
      </c>
      <c r="B175" s="2">
        <v>1</v>
      </c>
      <c r="G175" s="2" cm="1">
        <f t="array" ref="G175">INDEX(A175:F175,1,VLOOKUP($I$3,$J$276:$L$281,$L$275,))</f>
        <v>0</v>
      </c>
      <c r="H175" s="3"/>
      <c r="I175" s="92"/>
      <c r="J175" s="136"/>
      <c r="K175" s="108" t="s">
        <v>12</v>
      </c>
      <c r="L175" s="26"/>
      <c r="M175" s="59" t="s">
        <v>13</v>
      </c>
      <c r="Q175" s="25"/>
      <c r="R175" s="25"/>
      <c r="S175" s="25"/>
    </row>
    <row r="176" spans="1:19" s="2" customFormat="1" ht="29.25" hidden="1" customHeight="1" outlineLevel="1" x14ac:dyDescent="0.4">
      <c r="A176" s="2">
        <v>1</v>
      </c>
      <c r="B176" s="2">
        <v>1</v>
      </c>
      <c r="G176" s="2" cm="1">
        <f t="array" ref="G176">INDEX(A176:F176,1,VLOOKUP($I$3,$J$276:$L$281,$L$275,))</f>
        <v>0</v>
      </c>
      <c r="H176" s="3"/>
      <c r="I176" s="92"/>
      <c r="J176" s="136"/>
      <c r="K176" s="132"/>
      <c r="L176" s="26"/>
      <c r="M176" s="59" t="s">
        <v>14</v>
      </c>
      <c r="Q176" s="25"/>
      <c r="R176" s="25"/>
      <c r="S176" s="25"/>
    </row>
    <row r="177" spans="1:28" s="2" customFormat="1" ht="29.25" hidden="1" customHeight="1" outlineLevel="1" x14ac:dyDescent="0.4">
      <c r="A177" s="2">
        <v>1</v>
      </c>
      <c r="B177" s="2">
        <v>1</v>
      </c>
      <c r="G177" s="2" cm="1">
        <f t="array" ref="G177">INDEX(A177:F177,1,VLOOKUP($I$3,$J$276:$L$281,$L$275,))</f>
        <v>0</v>
      </c>
      <c r="H177" s="3"/>
      <c r="I177" s="92"/>
      <c r="J177" s="136"/>
      <c r="K177" s="132"/>
      <c r="L177" s="26"/>
      <c r="M177" s="59" t="s">
        <v>15</v>
      </c>
      <c r="Q177" s="25"/>
      <c r="R177" s="25"/>
      <c r="S177" s="25"/>
    </row>
    <row r="178" spans="1:28" s="2" customFormat="1" ht="29.25" hidden="1" customHeight="1" outlineLevel="1" x14ac:dyDescent="0.4">
      <c r="A178" s="2">
        <v>1</v>
      </c>
      <c r="B178" s="2">
        <v>1</v>
      </c>
      <c r="G178" s="2" cm="1">
        <f t="array" ref="G178">INDEX(A178:F178,1,VLOOKUP($I$3,$J$276:$L$281,$L$275,))</f>
        <v>0</v>
      </c>
      <c r="H178" s="3"/>
      <c r="I178" s="92"/>
      <c r="J178" s="136"/>
      <c r="K178" s="132"/>
      <c r="L178" s="69"/>
      <c r="M178" s="64" t="s">
        <v>31</v>
      </c>
      <c r="Q178" s="25"/>
      <c r="R178" s="25"/>
      <c r="S178" s="25"/>
    </row>
    <row r="179" spans="1:28" s="2" customFormat="1" ht="29.25" hidden="1" customHeight="1" outlineLevel="1" x14ac:dyDescent="0.4">
      <c r="A179" s="2">
        <v>1</v>
      </c>
      <c r="B179" s="2">
        <v>1</v>
      </c>
      <c r="G179" s="2" cm="1">
        <f t="array" ref="G179">INDEX(A179:F179,1,VLOOKUP($I$3,$J$276:$L$281,$L$275,))</f>
        <v>0</v>
      </c>
      <c r="H179" s="3"/>
      <c r="I179" s="92"/>
      <c r="J179" s="136"/>
      <c r="K179" s="132"/>
      <c r="L179" s="96"/>
      <c r="M179" s="96"/>
      <c r="Q179" s="25"/>
      <c r="R179" s="25"/>
      <c r="S179" s="25"/>
    </row>
    <row r="180" spans="1:28" s="2" customFormat="1" ht="29.25" hidden="1" customHeight="1" outlineLevel="1" x14ac:dyDescent="0.4">
      <c r="A180" s="2">
        <v>1</v>
      </c>
      <c r="B180" s="2">
        <v>1</v>
      </c>
      <c r="G180" s="2" cm="1">
        <f t="array" ref="G180">INDEX(A180:F180,1,VLOOKUP($I$3,$J$276:$L$281,$L$275,))</f>
        <v>0</v>
      </c>
      <c r="H180" s="3"/>
      <c r="I180" s="92"/>
      <c r="J180" s="136"/>
      <c r="K180" s="132"/>
      <c r="L180" s="26"/>
      <c r="M180" s="70" t="s">
        <v>17</v>
      </c>
      <c r="Q180" s="25"/>
      <c r="R180" s="25"/>
      <c r="S180" s="25"/>
    </row>
    <row r="181" spans="1:28" s="2" customFormat="1" ht="29.25" hidden="1" customHeight="1" outlineLevel="1" x14ac:dyDescent="0.4">
      <c r="A181" s="2">
        <v>1</v>
      </c>
      <c r="B181" s="2">
        <v>1</v>
      </c>
      <c r="G181" s="2" cm="1">
        <f t="array" ref="G181">INDEX(A181:F181,1,VLOOKUP($I$3,$J$276:$L$281,$L$275,))</f>
        <v>0</v>
      </c>
      <c r="H181" s="3"/>
      <c r="I181" s="92"/>
      <c r="J181" s="136"/>
      <c r="K181" s="125"/>
      <c r="L181" s="138"/>
      <c r="M181" s="139"/>
      <c r="Q181" s="25"/>
      <c r="R181" s="25"/>
      <c r="S181" s="25"/>
    </row>
    <row r="182" spans="1:28" s="2" customFormat="1" ht="29.25" hidden="1" customHeight="1" outlineLevel="1" x14ac:dyDescent="0.4">
      <c r="A182" s="2">
        <v>1</v>
      </c>
      <c r="B182" s="2">
        <v>1</v>
      </c>
      <c r="G182" s="2" cm="1">
        <f t="array" ref="G182">INDEX(A182:F182,1,VLOOKUP($I$3,$J$276:$L$281,$L$275,))</f>
        <v>0</v>
      </c>
      <c r="H182" s="3"/>
      <c r="I182" s="92"/>
      <c r="J182" s="136"/>
      <c r="K182" s="108" t="s">
        <v>18</v>
      </c>
      <c r="L182" s="61"/>
      <c r="M182" s="60" t="s">
        <v>39</v>
      </c>
      <c r="Q182" s="25"/>
      <c r="R182" s="25"/>
      <c r="S182" s="25"/>
    </row>
    <row r="183" spans="1:28" s="2" customFormat="1" ht="29.25" hidden="1" customHeight="1" outlineLevel="1" x14ac:dyDescent="0.4">
      <c r="A183" s="2">
        <v>1</v>
      </c>
      <c r="B183" s="2">
        <v>1</v>
      </c>
      <c r="G183" s="2" cm="1">
        <f t="array" ref="G183">INDEX(A183:F183,1,VLOOKUP($I$3,$J$276:$L$281,$L$275,))</f>
        <v>0</v>
      </c>
      <c r="H183" s="3"/>
      <c r="I183" s="92"/>
      <c r="J183" s="136"/>
      <c r="K183" s="125"/>
      <c r="L183" s="71"/>
      <c r="M183" s="62" t="s">
        <v>20</v>
      </c>
      <c r="Q183" s="25"/>
      <c r="R183" s="25"/>
      <c r="S183" s="25"/>
    </row>
    <row r="184" spans="1:28" s="53" customFormat="1" ht="29.25" hidden="1" customHeight="1" outlineLevel="1" x14ac:dyDescent="0.4">
      <c r="A184" s="2">
        <v>1</v>
      </c>
      <c r="B184" s="2">
        <v>1</v>
      </c>
      <c r="C184" s="2"/>
      <c r="D184" s="2"/>
      <c r="E184" s="2"/>
      <c r="F184" s="2"/>
      <c r="G184" s="2" cm="1">
        <f t="array" ref="G184">INDEX(A184:F184,1,VLOOKUP($I$3,$J$276:$L$281,$L$275,))</f>
        <v>0</v>
      </c>
      <c r="H184" s="3"/>
      <c r="I184" s="92"/>
      <c r="J184" s="136"/>
      <c r="K184" s="108" t="s">
        <v>21</v>
      </c>
      <c r="L184" s="26"/>
      <c r="M184" s="59" t="s">
        <v>22</v>
      </c>
      <c r="N184" s="2"/>
      <c r="O184" s="2"/>
      <c r="P184" s="2"/>
      <c r="Q184" s="25"/>
      <c r="R184" s="25"/>
      <c r="S184" s="25"/>
      <c r="T184" s="2"/>
      <c r="U184" s="2"/>
      <c r="V184" s="2"/>
      <c r="W184" s="2"/>
      <c r="X184" s="2"/>
      <c r="Y184" s="2"/>
      <c r="Z184" s="2"/>
      <c r="AA184" s="2"/>
      <c r="AB184" s="2"/>
    </row>
    <row r="185" spans="1:28" s="53" customFormat="1" ht="29.25" hidden="1" customHeight="1" outlineLevel="1" x14ac:dyDescent="0.4">
      <c r="A185" s="2">
        <v>1</v>
      </c>
      <c r="B185" s="2">
        <v>1</v>
      </c>
      <c r="C185" s="2"/>
      <c r="D185" s="2"/>
      <c r="E185" s="2"/>
      <c r="F185" s="2"/>
      <c r="G185" s="2" cm="1">
        <f t="array" ref="G185">INDEX(A185:F185,1,VLOOKUP($I$3,$J$276:$L$281,$L$275,))</f>
        <v>0</v>
      </c>
      <c r="H185" s="3"/>
      <c r="I185" s="92"/>
      <c r="J185" s="136"/>
      <c r="K185" s="132"/>
      <c r="L185" s="63"/>
      <c r="M185" s="64" t="s">
        <v>40</v>
      </c>
      <c r="N185" s="2"/>
      <c r="O185" s="2"/>
      <c r="P185" s="2"/>
      <c r="Q185" s="25"/>
      <c r="R185" s="25"/>
      <c r="S185" s="25"/>
      <c r="T185" s="2"/>
      <c r="U185" s="2"/>
      <c r="V185" s="2"/>
      <c r="W185" s="2"/>
      <c r="X185" s="2"/>
      <c r="Y185" s="2"/>
      <c r="Z185" s="2"/>
      <c r="AA185" s="2"/>
      <c r="AB185" s="2"/>
    </row>
    <row r="186" spans="1:28" s="53" customFormat="1" ht="29.25" hidden="1" customHeight="1" outlineLevel="1" x14ac:dyDescent="0.4">
      <c r="A186" s="2">
        <v>1</v>
      </c>
      <c r="B186" s="2">
        <v>1</v>
      </c>
      <c r="C186" s="2"/>
      <c r="D186" s="2"/>
      <c r="E186" s="2"/>
      <c r="F186" s="2"/>
      <c r="G186" s="2" cm="1">
        <f t="array" ref="G186">INDEX(A186:F186,1,VLOOKUP($I$3,$J$276:$L$281,$L$275,))</f>
        <v>0</v>
      </c>
      <c r="H186" s="3"/>
      <c r="I186" s="92"/>
      <c r="J186" s="136"/>
      <c r="K186" s="125"/>
      <c r="L186" s="142"/>
      <c r="M186" s="142"/>
      <c r="N186" s="2"/>
      <c r="O186" s="2"/>
      <c r="P186" s="2"/>
      <c r="Q186" s="25"/>
      <c r="R186" s="25"/>
      <c r="S186" s="25"/>
      <c r="T186" s="2"/>
      <c r="U186" s="2"/>
      <c r="V186" s="2"/>
      <c r="W186" s="2"/>
      <c r="X186" s="2"/>
      <c r="Y186" s="2"/>
      <c r="Z186" s="2"/>
      <c r="AA186" s="2"/>
      <c r="AB186" s="2"/>
    </row>
    <row r="187" spans="1:28" s="53" customFormat="1" ht="28.5" hidden="1" customHeight="1" outlineLevel="1" x14ac:dyDescent="0.4">
      <c r="A187" s="2">
        <v>1</v>
      </c>
      <c r="B187" s="2">
        <v>1</v>
      </c>
      <c r="C187" s="2"/>
      <c r="D187" s="2"/>
      <c r="E187" s="2"/>
      <c r="F187" s="2"/>
      <c r="G187" s="2" cm="1">
        <f t="array" ref="G187">INDEX(A187:F187,1,VLOOKUP($I$3,$J$276:$L$281,$L$275,))</f>
        <v>0</v>
      </c>
      <c r="H187" s="3"/>
      <c r="I187" s="92"/>
      <c r="J187" s="136"/>
      <c r="K187" s="108" t="s">
        <v>24</v>
      </c>
      <c r="L187" s="143"/>
      <c r="M187" s="144"/>
      <c r="N187" s="2"/>
      <c r="O187" s="2"/>
      <c r="P187" s="2"/>
      <c r="Q187" s="25"/>
      <c r="R187" s="25"/>
      <c r="S187" s="25"/>
      <c r="T187" s="2"/>
      <c r="U187" s="2"/>
      <c r="V187" s="2"/>
      <c r="W187" s="2"/>
      <c r="X187" s="2"/>
      <c r="Y187" s="2"/>
      <c r="Z187" s="2"/>
      <c r="AA187" s="2"/>
      <c r="AB187" s="2"/>
    </row>
    <row r="188" spans="1:28" s="53" customFormat="1" ht="28.5" hidden="1" customHeight="1" outlineLevel="1" x14ac:dyDescent="0.4">
      <c r="A188" s="2">
        <v>1</v>
      </c>
      <c r="B188" s="2">
        <v>1</v>
      </c>
      <c r="C188" s="2"/>
      <c r="D188" s="2"/>
      <c r="E188" s="2"/>
      <c r="F188" s="2"/>
      <c r="G188" s="2" cm="1">
        <f t="array" ref="G188">INDEX(A188:F188,1,VLOOKUP($I$3,$J$276:$L$281,$L$275,))</f>
        <v>0</v>
      </c>
      <c r="H188" s="3"/>
      <c r="I188" s="92"/>
      <c r="J188" s="136"/>
      <c r="K188" s="132"/>
      <c r="L188" s="138"/>
      <c r="M188" s="139"/>
      <c r="N188" s="2"/>
      <c r="O188" s="2"/>
      <c r="P188" s="2"/>
      <c r="Q188" s="25"/>
      <c r="R188" s="25"/>
      <c r="S188" s="25"/>
      <c r="T188" s="2"/>
      <c r="U188" s="2"/>
      <c r="V188" s="2"/>
      <c r="W188" s="2"/>
      <c r="X188" s="2"/>
      <c r="Y188" s="2"/>
      <c r="Z188" s="2"/>
      <c r="AA188" s="2"/>
      <c r="AB188" s="2"/>
    </row>
    <row r="189" spans="1:28" s="53" customFormat="1" ht="28.5" hidden="1" customHeight="1" outlineLevel="1" x14ac:dyDescent="0.4">
      <c r="A189" s="2">
        <v>1</v>
      </c>
      <c r="B189" s="2">
        <v>1</v>
      </c>
      <c r="C189" s="2"/>
      <c r="D189" s="2"/>
      <c r="E189" s="2"/>
      <c r="F189" s="2"/>
      <c r="G189" s="2" cm="1">
        <f t="array" ref="G189">INDEX(A189:F189,1,VLOOKUP($I$3,$J$276:$L$281,$L$275,))</f>
        <v>0</v>
      </c>
      <c r="H189" s="3"/>
      <c r="I189" s="92"/>
      <c r="J189" s="136"/>
      <c r="K189" s="125"/>
      <c r="L189" s="138"/>
      <c r="M189" s="139"/>
      <c r="N189" s="2"/>
      <c r="O189" s="2"/>
      <c r="P189" s="2"/>
      <c r="Q189" s="25"/>
      <c r="R189" s="25"/>
      <c r="S189" s="25"/>
      <c r="T189" s="2"/>
      <c r="U189" s="2"/>
      <c r="V189" s="2"/>
      <c r="W189" s="2"/>
      <c r="X189" s="2"/>
      <c r="Y189" s="2"/>
      <c r="Z189" s="2"/>
      <c r="AA189" s="2"/>
      <c r="AB189" s="2"/>
    </row>
    <row r="190" spans="1:28" s="53" customFormat="1" ht="29.25" hidden="1" customHeight="1" outlineLevel="1" x14ac:dyDescent="0.4">
      <c r="A190" s="2">
        <v>1</v>
      </c>
      <c r="B190" s="2">
        <v>1</v>
      </c>
      <c r="C190" s="2"/>
      <c r="D190" s="2"/>
      <c r="E190" s="2"/>
      <c r="F190" s="2"/>
      <c r="G190" s="2" cm="1">
        <f t="array" ref="G190">INDEX(A190:F190,1,VLOOKUP($I$3,$J$276:$L$281,$L$275,))</f>
        <v>0</v>
      </c>
      <c r="H190" s="3"/>
      <c r="I190" s="92"/>
      <c r="J190" s="136"/>
      <c r="K190" s="108" t="s">
        <v>25</v>
      </c>
      <c r="L190" s="65"/>
      <c r="M190" s="66" t="s">
        <v>26</v>
      </c>
      <c r="N190" s="2"/>
      <c r="O190" s="2"/>
      <c r="P190" s="2"/>
      <c r="Q190" s="25"/>
      <c r="R190" s="25"/>
      <c r="S190" s="25"/>
      <c r="T190" s="2"/>
      <c r="U190" s="2"/>
      <c r="V190" s="2"/>
      <c r="W190" s="2"/>
      <c r="X190" s="2"/>
      <c r="Y190" s="2"/>
      <c r="Z190" s="2"/>
      <c r="AA190" s="2"/>
      <c r="AB190" s="2"/>
    </row>
    <row r="191" spans="1:28" s="53" customFormat="1" ht="29.25" hidden="1" customHeight="1" outlineLevel="1" x14ac:dyDescent="0.4">
      <c r="A191" s="2">
        <v>1</v>
      </c>
      <c r="B191" s="2">
        <v>1</v>
      </c>
      <c r="C191" s="2"/>
      <c r="D191" s="2"/>
      <c r="E191" s="2"/>
      <c r="F191" s="2"/>
      <c r="G191" s="2" cm="1">
        <f t="array" ref="G191">INDEX(A191:F191,1,VLOOKUP($I$3,$J$276:$L$281,$L$275,))</f>
        <v>0</v>
      </c>
      <c r="H191" s="3"/>
      <c r="I191" s="92"/>
      <c r="J191" s="136"/>
      <c r="K191" s="125"/>
      <c r="L191" s="65"/>
      <c r="M191" s="66"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92"/>
      <c r="J192" s="137"/>
      <c r="K192" s="67" t="s">
        <v>28</v>
      </c>
      <c r="L192" s="65"/>
      <c r="M192" s="66" t="s">
        <v>145</v>
      </c>
      <c r="Q192" s="25"/>
      <c r="R192" s="25"/>
      <c r="S192" s="25"/>
    </row>
    <row r="193" spans="1:28" s="53" customFormat="1" ht="3.75" hidden="1" customHeight="1" outlineLevel="1" x14ac:dyDescent="0.4">
      <c r="A193" s="2">
        <v>1</v>
      </c>
      <c r="B193" s="2">
        <v>1</v>
      </c>
      <c r="C193" s="2"/>
      <c r="D193" s="2"/>
      <c r="E193" s="2"/>
      <c r="F193" s="2"/>
      <c r="G193" s="2" cm="1">
        <f t="array" ref="G193">INDEX(A193:F193,1,VLOOKUP($I$3,$J$276:$L$281,$L$275,))</f>
        <v>0</v>
      </c>
      <c r="H193" s="3"/>
      <c r="I193" s="92"/>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92"/>
      <c r="J194" s="135" t="s">
        <v>36</v>
      </c>
      <c r="K194" s="58" t="s">
        <v>9</v>
      </c>
      <c r="L194" s="138"/>
      <c r="M194" s="139"/>
      <c r="Q194" s="25"/>
      <c r="R194" s="25"/>
      <c r="S194" s="25"/>
    </row>
    <row r="195" spans="1:28" s="2" customFormat="1" ht="29.25" hidden="1" customHeight="1" outlineLevel="1" x14ac:dyDescent="0.4">
      <c r="A195" s="2">
        <v>1</v>
      </c>
      <c r="B195" s="2">
        <v>1</v>
      </c>
      <c r="G195" s="2" cm="1">
        <f t="array" ref="G195">INDEX(A195:F195,1,VLOOKUP($I$3,$J$276:$L$281,$L$275,))</f>
        <v>0</v>
      </c>
      <c r="H195" s="3"/>
      <c r="I195" s="92"/>
      <c r="J195" s="136"/>
      <c r="K195" s="58" t="s">
        <v>10</v>
      </c>
      <c r="L195" s="138"/>
      <c r="M195" s="139"/>
      <c r="Q195" s="25"/>
      <c r="R195" s="25"/>
      <c r="S195" s="25"/>
    </row>
    <row r="196" spans="1:28" s="2" customFormat="1" ht="29.25" hidden="1" customHeight="1" outlineLevel="1" x14ac:dyDescent="0.4">
      <c r="A196" s="2">
        <v>1</v>
      </c>
      <c r="B196" s="2">
        <v>1</v>
      </c>
      <c r="G196" s="2" cm="1">
        <f t="array" ref="G196">INDEX(A196:F196,1,VLOOKUP($I$3,$J$276:$L$281,$L$275,))</f>
        <v>0</v>
      </c>
      <c r="H196" s="3"/>
      <c r="I196" s="92"/>
      <c r="J196" s="136"/>
      <c r="K196" s="58" t="s">
        <v>146</v>
      </c>
      <c r="L196" s="140"/>
      <c r="M196" s="141"/>
      <c r="Q196" s="25"/>
      <c r="R196" s="25"/>
      <c r="S196" s="25"/>
    </row>
    <row r="197" spans="1:28" s="2" customFormat="1" ht="29.25" hidden="1" customHeight="1" outlineLevel="1" x14ac:dyDescent="0.4">
      <c r="A197" s="2">
        <v>1</v>
      </c>
      <c r="B197" s="2">
        <v>1</v>
      </c>
      <c r="G197" s="2" cm="1">
        <f t="array" ref="G197">INDEX(A197:F197,1,VLOOKUP($I$3,$J$276:$L$281,$L$275,))</f>
        <v>0</v>
      </c>
      <c r="H197" s="3"/>
      <c r="I197" s="92"/>
      <c r="J197" s="136"/>
      <c r="K197" s="108" t="s">
        <v>12</v>
      </c>
      <c r="L197" s="26"/>
      <c r="M197" s="59" t="s">
        <v>13</v>
      </c>
      <c r="Q197" s="25"/>
      <c r="R197" s="25"/>
      <c r="S197" s="25"/>
    </row>
    <row r="198" spans="1:28" s="2" customFormat="1" ht="29.25" hidden="1" customHeight="1" outlineLevel="1" x14ac:dyDescent="0.4">
      <c r="A198" s="2">
        <v>1</v>
      </c>
      <c r="B198" s="2">
        <v>1</v>
      </c>
      <c r="G198" s="2" cm="1">
        <f t="array" ref="G198">INDEX(A198:F198,1,VLOOKUP($I$3,$J$276:$L$281,$L$275,))</f>
        <v>0</v>
      </c>
      <c r="H198" s="3"/>
      <c r="I198" s="92"/>
      <c r="J198" s="136"/>
      <c r="K198" s="132"/>
      <c r="L198" s="26"/>
      <c r="M198" s="59" t="s">
        <v>14</v>
      </c>
      <c r="Q198" s="25"/>
      <c r="R198" s="25"/>
      <c r="S198" s="25"/>
    </row>
    <row r="199" spans="1:28" s="2" customFormat="1" ht="29.25" hidden="1" customHeight="1" outlineLevel="1" x14ac:dyDescent="0.4">
      <c r="A199" s="2">
        <v>1</v>
      </c>
      <c r="B199" s="2">
        <v>1</v>
      </c>
      <c r="G199" s="2" cm="1">
        <f t="array" ref="G199">INDEX(A199:F199,1,VLOOKUP($I$3,$J$276:$L$281,$L$275,))</f>
        <v>0</v>
      </c>
      <c r="H199" s="3"/>
      <c r="I199" s="92"/>
      <c r="J199" s="136"/>
      <c r="K199" s="132"/>
      <c r="L199" s="26"/>
      <c r="M199" s="59" t="s">
        <v>15</v>
      </c>
      <c r="Q199" s="25"/>
      <c r="R199" s="25"/>
      <c r="S199" s="25"/>
    </row>
    <row r="200" spans="1:28" s="2" customFormat="1" ht="29.25" hidden="1" customHeight="1" outlineLevel="1" x14ac:dyDescent="0.4">
      <c r="A200" s="2">
        <v>1</v>
      </c>
      <c r="B200" s="2">
        <v>1</v>
      </c>
      <c r="G200" s="2" cm="1">
        <f t="array" ref="G200">INDEX(A200:F200,1,VLOOKUP($I$3,$J$276:$L$281,$L$275,))</f>
        <v>0</v>
      </c>
      <c r="H200" s="3"/>
      <c r="I200" s="92"/>
      <c r="J200" s="136"/>
      <c r="K200" s="132"/>
      <c r="L200" s="69"/>
      <c r="M200" s="64" t="s">
        <v>31</v>
      </c>
      <c r="Q200" s="25"/>
      <c r="R200" s="25"/>
      <c r="S200" s="25"/>
    </row>
    <row r="201" spans="1:28" s="2" customFormat="1" ht="29.25" hidden="1" customHeight="1" outlineLevel="1" x14ac:dyDescent="0.4">
      <c r="A201" s="2">
        <v>1</v>
      </c>
      <c r="B201" s="2">
        <v>1</v>
      </c>
      <c r="G201" s="2" cm="1">
        <f t="array" ref="G201">INDEX(A201:F201,1,VLOOKUP($I$3,$J$276:$L$281,$L$275,))</f>
        <v>0</v>
      </c>
      <c r="H201" s="3"/>
      <c r="I201" s="92"/>
      <c r="J201" s="136"/>
      <c r="K201" s="132"/>
      <c r="L201" s="96"/>
      <c r="M201" s="96"/>
      <c r="Q201" s="25"/>
      <c r="R201" s="25"/>
      <c r="S201" s="25"/>
    </row>
    <row r="202" spans="1:28" s="2" customFormat="1" ht="29.25" hidden="1" customHeight="1" outlineLevel="1" x14ac:dyDescent="0.4">
      <c r="A202" s="2">
        <v>1</v>
      </c>
      <c r="B202" s="2">
        <v>1</v>
      </c>
      <c r="G202" s="2" cm="1">
        <f t="array" ref="G202">INDEX(A202:F202,1,VLOOKUP($I$3,$J$276:$L$281,$L$275,))</f>
        <v>0</v>
      </c>
      <c r="H202" s="3"/>
      <c r="I202" s="92"/>
      <c r="J202" s="136"/>
      <c r="K202" s="132"/>
      <c r="L202" s="26"/>
      <c r="M202" s="70" t="s">
        <v>17</v>
      </c>
      <c r="Q202" s="25"/>
      <c r="R202" s="25"/>
      <c r="S202" s="25"/>
    </row>
    <row r="203" spans="1:28" s="2" customFormat="1" ht="29.25" hidden="1" customHeight="1" outlineLevel="1" x14ac:dyDescent="0.4">
      <c r="A203" s="2">
        <v>1</v>
      </c>
      <c r="B203" s="2">
        <v>1</v>
      </c>
      <c r="G203" s="2" cm="1">
        <f t="array" ref="G203">INDEX(A203:F203,1,VLOOKUP($I$3,$J$276:$L$281,$L$275,))</f>
        <v>0</v>
      </c>
      <c r="H203" s="3"/>
      <c r="I203" s="92"/>
      <c r="J203" s="136"/>
      <c r="K203" s="125"/>
      <c r="L203" s="138"/>
      <c r="M203" s="139"/>
      <c r="Q203" s="25"/>
      <c r="R203" s="25"/>
      <c r="S203" s="25"/>
    </row>
    <row r="204" spans="1:28" s="2" customFormat="1" ht="29.25" hidden="1" customHeight="1" outlineLevel="1" x14ac:dyDescent="0.4">
      <c r="A204" s="2">
        <v>1</v>
      </c>
      <c r="B204" s="2">
        <v>1</v>
      </c>
      <c r="G204" s="2" cm="1">
        <f t="array" ref="G204">INDEX(A204:F204,1,VLOOKUP($I$3,$J$276:$L$281,$L$275,))</f>
        <v>0</v>
      </c>
      <c r="H204" s="3"/>
      <c r="I204" s="92"/>
      <c r="J204" s="136"/>
      <c r="K204" s="108" t="s">
        <v>18</v>
      </c>
      <c r="L204" s="61"/>
      <c r="M204" s="60" t="s">
        <v>19</v>
      </c>
      <c r="Q204" s="25"/>
      <c r="R204" s="25"/>
      <c r="S204" s="25"/>
    </row>
    <row r="205" spans="1:28" s="2" customFormat="1" ht="29.25" hidden="1" customHeight="1" outlineLevel="1" x14ac:dyDescent="0.4">
      <c r="A205" s="2">
        <v>1</v>
      </c>
      <c r="B205" s="2">
        <v>1</v>
      </c>
      <c r="G205" s="2" cm="1">
        <f t="array" ref="G205">INDEX(A205:F205,1,VLOOKUP($I$3,$J$276:$L$281,$L$275,))</f>
        <v>0</v>
      </c>
      <c r="H205" s="3"/>
      <c r="I205" s="92"/>
      <c r="J205" s="136"/>
      <c r="K205" s="125"/>
      <c r="L205" s="71"/>
      <c r="M205" s="62" t="s">
        <v>20</v>
      </c>
      <c r="Q205" s="25"/>
      <c r="R205" s="25"/>
      <c r="S205" s="25"/>
    </row>
    <row r="206" spans="1:28" s="53" customFormat="1" ht="29.25" hidden="1" customHeight="1" outlineLevel="1" x14ac:dyDescent="0.4">
      <c r="A206" s="2">
        <v>1</v>
      </c>
      <c r="B206" s="2">
        <v>1</v>
      </c>
      <c r="C206" s="2"/>
      <c r="D206" s="2"/>
      <c r="E206" s="2"/>
      <c r="F206" s="2"/>
      <c r="G206" s="2" cm="1">
        <f t="array" ref="G206">INDEX(A206:F206,1,VLOOKUP($I$3,$J$276:$L$281,$L$275,))</f>
        <v>0</v>
      </c>
      <c r="H206" s="3"/>
      <c r="I206" s="92"/>
      <c r="J206" s="136"/>
      <c r="K206" s="108" t="s">
        <v>21</v>
      </c>
      <c r="L206" s="26"/>
      <c r="M206" s="59" t="s">
        <v>22</v>
      </c>
      <c r="N206" s="2"/>
      <c r="O206" s="2"/>
      <c r="P206" s="2"/>
      <c r="Q206" s="25"/>
      <c r="R206" s="25"/>
      <c r="S206" s="25"/>
      <c r="T206" s="2"/>
      <c r="U206" s="2"/>
      <c r="V206" s="2"/>
      <c r="W206" s="2"/>
      <c r="X206" s="2"/>
      <c r="Y206" s="2"/>
      <c r="Z206" s="2"/>
      <c r="AA206" s="2"/>
      <c r="AB206" s="2"/>
    </row>
    <row r="207" spans="1:28" s="53" customFormat="1" ht="29.25" hidden="1" customHeight="1" outlineLevel="1" x14ac:dyDescent="0.4">
      <c r="A207" s="2">
        <v>1</v>
      </c>
      <c r="B207" s="2">
        <v>1</v>
      </c>
      <c r="C207" s="2"/>
      <c r="D207" s="2"/>
      <c r="E207" s="2"/>
      <c r="F207" s="2"/>
      <c r="G207" s="2" cm="1">
        <f t="array" ref="G207">INDEX(A207:F207,1,VLOOKUP($I$3,$J$276:$L$281,$L$275,))</f>
        <v>0</v>
      </c>
      <c r="H207" s="3"/>
      <c r="I207" s="92"/>
      <c r="J207" s="136"/>
      <c r="K207" s="132"/>
      <c r="L207" s="63"/>
      <c r="M207" s="64" t="s">
        <v>40</v>
      </c>
      <c r="N207" s="2"/>
      <c r="O207" s="2"/>
      <c r="P207" s="2"/>
      <c r="Q207" s="25"/>
      <c r="R207" s="25"/>
      <c r="S207" s="25"/>
      <c r="T207" s="2"/>
      <c r="U207" s="2"/>
      <c r="V207" s="2"/>
      <c r="W207" s="2"/>
      <c r="X207" s="2"/>
      <c r="Y207" s="2"/>
      <c r="Z207" s="2"/>
      <c r="AA207" s="2"/>
      <c r="AB207" s="2"/>
    </row>
    <row r="208" spans="1:28" s="53" customFormat="1" ht="29.25" hidden="1" customHeight="1" outlineLevel="1" x14ac:dyDescent="0.4">
      <c r="A208" s="2">
        <v>1</v>
      </c>
      <c r="B208" s="2">
        <v>1</v>
      </c>
      <c r="C208" s="2"/>
      <c r="D208" s="2"/>
      <c r="E208" s="2"/>
      <c r="F208" s="2"/>
      <c r="G208" s="2" cm="1">
        <f t="array" ref="G208">INDEX(A208:F208,1,VLOOKUP($I$3,$J$276:$L$281,$L$275,))</f>
        <v>0</v>
      </c>
      <c r="H208" s="3"/>
      <c r="I208" s="92"/>
      <c r="J208" s="136"/>
      <c r="K208" s="125"/>
      <c r="L208" s="142"/>
      <c r="M208" s="142"/>
      <c r="N208" s="2"/>
      <c r="O208" s="2"/>
      <c r="P208" s="2"/>
      <c r="Q208" s="25"/>
      <c r="R208" s="25"/>
      <c r="S208" s="25"/>
      <c r="T208" s="2"/>
      <c r="U208" s="2"/>
      <c r="V208" s="2"/>
      <c r="W208" s="2"/>
      <c r="X208" s="2"/>
      <c r="Y208" s="2"/>
      <c r="Z208" s="2"/>
      <c r="AA208" s="2"/>
      <c r="AB208" s="2"/>
    </row>
    <row r="209" spans="1:28" s="53" customFormat="1" ht="28.5" hidden="1" customHeight="1" outlineLevel="1" x14ac:dyDescent="0.4">
      <c r="A209" s="2">
        <v>1</v>
      </c>
      <c r="B209" s="2">
        <v>1</v>
      </c>
      <c r="C209" s="2"/>
      <c r="D209" s="2"/>
      <c r="E209" s="2"/>
      <c r="F209" s="2"/>
      <c r="G209" s="2" cm="1">
        <f t="array" ref="G209">INDEX(A209:F209,1,VLOOKUP($I$3,$J$276:$L$281,$L$275,))</f>
        <v>0</v>
      </c>
      <c r="H209" s="3"/>
      <c r="I209" s="92"/>
      <c r="J209" s="136"/>
      <c r="K209" s="108" t="s">
        <v>24</v>
      </c>
      <c r="L209" s="143"/>
      <c r="M209" s="144"/>
      <c r="N209" s="2"/>
      <c r="O209" s="2"/>
      <c r="P209" s="2"/>
      <c r="Q209" s="25"/>
      <c r="R209" s="25"/>
      <c r="S209" s="25"/>
      <c r="T209" s="2"/>
      <c r="U209" s="2"/>
      <c r="V209" s="2"/>
      <c r="W209" s="2"/>
      <c r="X209" s="2"/>
      <c r="Y209" s="2"/>
      <c r="Z209" s="2"/>
      <c r="AA209" s="2"/>
      <c r="AB209" s="2"/>
    </row>
    <row r="210" spans="1:28" s="53" customFormat="1" ht="28.5" hidden="1" customHeight="1" outlineLevel="1" x14ac:dyDescent="0.4">
      <c r="A210" s="2">
        <v>1</v>
      </c>
      <c r="B210" s="2">
        <v>1</v>
      </c>
      <c r="C210" s="2"/>
      <c r="D210" s="2"/>
      <c r="E210" s="2"/>
      <c r="F210" s="2"/>
      <c r="G210" s="2" cm="1">
        <f t="array" ref="G210">INDEX(A210:F210,1,VLOOKUP($I$3,$J$276:$L$281,$L$275,))</f>
        <v>0</v>
      </c>
      <c r="H210" s="3"/>
      <c r="I210" s="92"/>
      <c r="J210" s="136"/>
      <c r="K210" s="132"/>
      <c r="L210" s="138"/>
      <c r="M210" s="139"/>
      <c r="N210" s="2"/>
      <c r="O210" s="2"/>
      <c r="P210" s="2"/>
      <c r="Q210" s="25"/>
      <c r="R210" s="25"/>
      <c r="S210" s="25"/>
      <c r="T210" s="2"/>
      <c r="U210" s="2"/>
      <c r="V210" s="2"/>
      <c r="W210" s="2"/>
      <c r="X210" s="2"/>
      <c r="Y210" s="2"/>
      <c r="Z210" s="2"/>
      <c r="AA210" s="2"/>
      <c r="AB210" s="2"/>
    </row>
    <row r="211" spans="1:28" s="53" customFormat="1" ht="28.5" hidden="1" customHeight="1" outlineLevel="1" x14ac:dyDescent="0.4">
      <c r="A211" s="2">
        <v>1</v>
      </c>
      <c r="B211" s="2">
        <v>1</v>
      </c>
      <c r="C211" s="2"/>
      <c r="D211" s="2"/>
      <c r="E211" s="2"/>
      <c r="F211" s="2"/>
      <c r="G211" s="2" cm="1">
        <f t="array" ref="G211">INDEX(A211:F211,1,VLOOKUP($I$3,$J$276:$L$281,$L$275,))</f>
        <v>0</v>
      </c>
      <c r="H211" s="3"/>
      <c r="I211" s="92"/>
      <c r="J211" s="136"/>
      <c r="K211" s="125"/>
      <c r="L211" s="138"/>
      <c r="M211" s="139"/>
      <c r="N211" s="2"/>
      <c r="O211" s="2"/>
      <c r="P211" s="2"/>
      <c r="Q211" s="25"/>
      <c r="R211" s="25"/>
      <c r="S211" s="25"/>
      <c r="T211" s="2"/>
      <c r="U211" s="2"/>
      <c r="V211" s="2"/>
      <c r="W211" s="2"/>
      <c r="X211" s="2"/>
      <c r="Y211" s="2"/>
      <c r="Z211" s="2"/>
      <c r="AA211" s="2"/>
      <c r="AB211" s="2"/>
    </row>
    <row r="212" spans="1:28" s="53" customFormat="1" ht="29.25" hidden="1" customHeight="1" outlineLevel="1" x14ac:dyDescent="0.4">
      <c r="A212" s="2">
        <v>1</v>
      </c>
      <c r="B212" s="2">
        <v>1</v>
      </c>
      <c r="C212" s="2"/>
      <c r="D212" s="2"/>
      <c r="E212" s="2"/>
      <c r="F212" s="2"/>
      <c r="G212" s="2" cm="1">
        <f t="array" ref="G212">INDEX(A212:F212,1,VLOOKUP($I$3,$J$276:$L$281,$L$275,))</f>
        <v>0</v>
      </c>
      <c r="H212" s="3"/>
      <c r="I212" s="92"/>
      <c r="J212" s="136"/>
      <c r="K212" s="108" t="s">
        <v>25</v>
      </c>
      <c r="L212" s="65"/>
      <c r="M212" s="66" t="s">
        <v>26</v>
      </c>
      <c r="N212" s="2"/>
      <c r="O212" s="2"/>
      <c r="P212" s="2"/>
      <c r="Q212" s="25"/>
      <c r="R212" s="25"/>
      <c r="S212" s="25"/>
      <c r="T212" s="2"/>
      <c r="U212" s="2"/>
      <c r="V212" s="2"/>
      <c r="W212" s="2"/>
      <c r="X212" s="2"/>
      <c r="Y212" s="2"/>
      <c r="Z212" s="2"/>
      <c r="AA212" s="2"/>
      <c r="AB212" s="2"/>
    </row>
    <row r="213" spans="1:28" s="53" customFormat="1" ht="29.25" hidden="1" customHeight="1" outlineLevel="1" x14ac:dyDescent="0.4">
      <c r="A213" s="2">
        <v>1</v>
      </c>
      <c r="B213" s="2">
        <v>1</v>
      </c>
      <c r="C213" s="2"/>
      <c r="D213" s="2"/>
      <c r="E213" s="2"/>
      <c r="F213" s="2"/>
      <c r="G213" s="2" cm="1">
        <f t="array" ref="G213">INDEX(A213:F213,1,VLOOKUP($I$3,$J$276:$L$281,$L$275,))</f>
        <v>0</v>
      </c>
      <c r="H213" s="3"/>
      <c r="I213" s="92"/>
      <c r="J213" s="136"/>
      <c r="K213" s="125"/>
      <c r="L213" s="65"/>
      <c r="M213" s="66"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93"/>
      <c r="J214" s="137"/>
      <c r="K214" s="67" t="s">
        <v>28</v>
      </c>
      <c r="L214" s="65"/>
      <c r="M214" s="66" t="s">
        <v>145</v>
      </c>
      <c r="Q214" s="25"/>
      <c r="R214" s="25"/>
      <c r="S214" s="25"/>
    </row>
    <row r="215" spans="1:28" s="53"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3" customFormat="1" ht="29.25" customHeight="1" collapsed="1" x14ac:dyDescent="0.4">
      <c r="A216" s="2">
        <v>1</v>
      </c>
      <c r="B216" s="2"/>
      <c r="C216" s="2">
        <v>1</v>
      </c>
      <c r="D216" s="2">
        <v>1</v>
      </c>
      <c r="E216" s="2">
        <v>1</v>
      </c>
      <c r="F216" s="2"/>
      <c r="G216" s="2" cm="1">
        <f t="array" ref="G216">INDEX(A216:F216,1,VLOOKUP($I$3,$J$276:$L$281,$L$275,))</f>
        <v>1</v>
      </c>
      <c r="H216" s="3"/>
      <c r="I216" s="149" t="s">
        <v>41</v>
      </c>
      <c r="J216" s="149"/>
      <c r="K216" s="150" t="s">
        <v>42</v>
      </c>
      <c r="L216" s="38"/>
      <c r="M216" s="37" t="s">
        <v>43</v>
      </c>
      <c r="N216" s="2"/>
      <c r="O216" s="2"/>
      <c r="P216" s="2"/>
      <c r="Q216" s="25"/>
      <c r="R216" s="25"/>
      <c r="S216" s="25"/>
      <c r="T216" s="2"/>
      <c r="U216" s="2"/>
      <c r="V216" s="2"/>
      <c r="W216" s="2"/>
      <c r="X216" s="2"/>
      <c r="Y216" s="2"/>
      <c r="Z216" s="2"/>
      <c r="AA216" s="2"/>
      <c r="AB216" s="2"/>
    </row>
    <row r="217" spans="1:28" s="53" customFormat="1" ht="29.25" customHeight="1" x14ac:dyDescent="0.4">
      <c r="A217" s="2">
        <v>1</v>
      </c>
      <c r="B217" s="2"/>
      <c r="C217" s="2">
        <v>1</v>
      </c>
      <c r="D217" s="2">
        <v>1</v>
      </c>
      <c r="E217" s="2">
        <v>1</v>
      </c>
      <c r="F217" s="2"/>
      <c r="G217" s="2" cm="1">
        <f t="array" ref="G217">INDEX(A217:F217,1,VLOOKUP($I$3,$J$276:$L$281,$L$275,))</f>
        <v>1</v>
      </c>
      <c r="H217" s="3"/>
      <c r="I217" s="149"/>
      <c r="J217" s="149"/>
      <c r="K217" s="150"/>
      <c r="L217" s="38">
        <v>1</v>
      </c>
      <c r="M217" s="37" t="s">
        <v>44</v>
      </c>
      <c r="N217" s="2"/>
      <c r="O217" s="2"/>
      <c r="P217" s="2"/>
      <c r="Q217" s="25"/>
      <c r="R217" s="25"/>
      <c r="S217" s="25"/>
      <c r="T217" s="2"/>
      <c r="U217" s="2"/>
      <c r="V217" s="2"/>
      <c r="W217" s="2"/>
      <c r="X217" s="2"/>
      <c r="Y217" s="2"/>
      <c r="Z217" s="2"/>
      <c r="AA217" s="2"/>
      <c r="AB217" s="2"/>
    </row>
    <row r="218" spans="1:28" s="53" customFormat="1" ht="29.25" customHeight="1" x14ac:dyDescent="0.4">
      <c r="A218" s="2">
        <v>1</v>
      </c>
      <c r="B218" s="2"/>
      <c r="C218" s="2">
        <v>1</v>
      </c>
      <c r="D218" s="2">
        <v>1</v>
      </c>
      <c r="E218" s="2">
        <v>1</v>
      </c>
      <c r="F218" s="2"/>
      <c r="G218" s="2" cm="1">
        <f t="array" ref="G218">INDEX(A218:F218,1,VLOOKUP($I$3,$J$276:$L$281,$L$275,))</f>
        <v>1</v>
      </c>
      <c r="H218" s="3"/>
      <c r="I218" s="149"/>
      <c r="J218" s="149"/>
      <c r="K218" s="150"/>
      <c r="L218" s="120" t="s">
        <v>149</v>
      </c>
      <c r="M218" s="120"/>
      <c r="N218" s="2"/>
      <c r="O218" s="2"/>
      <c r="P218" s="2"/>
      <c r="Q218" s="25"/>
      <c r="R218" s="25"/>
      <c r="S218" s="25"/>
      <c r="T218" s="2"/>
      <c r="U218" s="2"/>
      <c r="V218" s="2"/>
      <c r="W218" s="2"/>
      <c r="X218" s="2"/>
      <c r="Y218" s="2"/>
      <c r="Z218" s="2"/>
      <c r="AA218" s="2"/>
      <c r="AB218" s="2"/>
    </row>
    <row r="219" spans="1:28" s="53" customFormat="1" ht="29.25" customHeight="1" x14ac:dyDescent="0.4">
      <c r="A219" s="2">
        <v>1</v>
      </c>
      <c r="B219" s="2"/>
      <c r="C219" s="2">
        <v>1</v>
      </c>
      <c r="D219" s="2">
        <v>1</v>
      </c>
      <c r="E219" s="2">
        <v>1</v>
      </c>
      <c r="F219" s="2"/>
      <c r="G219" s="2" cm="1">
        <f t="array" ref="G219">INDEX(A219:F219,1,VLOOKUP($I$3,$J$276:$L$281,$L$275,))</f>
        <v>1</v>
      </c>
      <c r="H219" s="3"/>
      <c r="I219" s="149"/>
      <c r="J219" s="149"/>
      <c r="K219" s="150"/>
      <c r="L219" s="38"/>
      <c r="M219" s="37" t="s">
        <v>45</v>
      </c>
      <c r="N219" s="2"/>
      <c r="O219" s="2"/>
      <c r="P219" s="2"/>
      <c r="Q219" s="25"/>
      <c r="R219" s="25"/>
      <c r="S219" s="25"/>
      <c r="T219" s="2"/>
      <c r="U219" s="2"/>
      <c r="V219" s="2"/>
      <c r="W219" s="2"/>
      <c r="X219" s="2"/>
      <c r="Y219" s="2"/>
      <c r="Z219" s="2"/>
      <c r="AA219" s="2"/>
      <c r="AB219" s="2"/>
    </row>
    <row r="220" spans="1:28" s="53" customFormat="1" ht="29.25" customHeight="1" x14ac:dyDescent="0.4">
      <c r="A220" s="2">
        <v>1</v>
      </c>
      <c r="B220" s="2"/>
      <c r="C220" s="2">
        <v>1</v>
      </c>
      <c r="D220" s="2">
        <v>1</v>
      </c>
      <c r="E220" s="2">
        <v>1</v>
      </c>
      <c r="F220" s="2"/>
      <c r="G220" s="2" cm="1">
        <f t="array" ref="G220">INDEX(A220:F220,1,VLOOKUP($I$3,$J$276:$L$281,$L$275,))</f>
        <v>1</v>
      </c>
      <c r="H220" s="3"/>
      <c r="I220" s="149"/>
      <c r="J220" s="149"/>
      <c r="K220" s="150"/>
      <c r="L220" s="120" t="s">
        <v>150</v>
      </c>
      <c r="M220" s="120"/>
      <c r="N220" s="2"/>
      <c r="O220" s="2"/>
      <c r="P220" s="2"/>
      <c r="Q220" s="25"/>
      <c r="R220" s="25"/>
      <c r="S220" s="25"/>
      <c r="T220" s="2"/>
      <c r="U220" s="2"/>
      <c r="V220" s="2"/>
      <c r="W220" s="2"/>
      <c r="X220" s="2"/>
      <c r="Y220" s="2"/>
      <c r="Z220" s="2"/>
      <c r="AA220" s="2"/>
      <c r="AB220" s="2"/>
    </row>
    <row r="221" spans="1:28" s="53" customFormat="1" ht="29.25" customHeight="1" x14ac:dyDescent="0.4">
      <c r="A221" s="2">
        <v>1</v>
      </c>
      <c r="B221" s="2"/>
      <c r="C221" s="2">
        <v>1</v>
      </c>
      <c r="D221" s="2">
        <v>1</v>
      </c>
      <c r="E221" s="2">
        <v>1</v>
      </c>
      <c r="F221" s="2"/>
      <c r="G221" s="2" cm="1">
        <f t="array" ref="G221">INDEX(A221:F221,1,VLOOKUP($I$3,$J$276:$L$281,$L$275,))</f>
        <v>1</v>
      </c>
      <c r="H221" s="3"/>
      <c r="I221" s="149"/>
      <c r="J221" s="149"/>
      <c r="K221" s="150"/>
      <c r="L221" s="38"/>
      <c r="M221" s="37" t="s">
        <v>46</v>
      </c>
      <c r="N221" s="2"/>
      <c r="O221" s="2"/>
      <c r="P221" s="2"/>
      <c r="Q221" s="25"/>
      <c r="R221" s="25"/>
      <c r="S221" s="25"/>
      <c r="T221" s="2"/>
      <c r="U221" s="2"/>
      <c r="V221" s="2"/>
      <c r="W221" s="2"/>
      <c r="X221" s="2"/>
      <c r="Y221" s="2"/>
      <c r="Z221" s="2"/>
      <c r="AA221" s="2"/>
      <c r="AB221" s="2"/>
    </row>
    <row r="222" spans="1:28" s="53" customFormat="1" ht="29.25" customHeight="1" x14ac:dyDescent="0.4">
      <c r="A222" s="2">
        <v>1</v>
      </c>
      <c r="B222" s="2"/>
      <c r="C222" s="2">
        <v>1</v>
      </c>
      <c r="D222" s="2">
        <v>1</v>
      </c>
      <c r="E222" s="2">
        <v>1</v>
      </c>
      <c r="F222" s="2"/>
      <c r="G222" s="2" cm="1">
        <f t="array" ref="G222">INDEX(A222:F222,1,VLOOKUP($I$3,$J$276:$L$281,$L$275,))</f>
        <v>1</v>
      </c>
      <c r="H222" s="3"/>
      <c r="I222" s="149"/>
      <c r="J222" s="149"/>
      <c r="K222" s="151"/>
      <c r="L222" s="38"/>
      <c r="M222" s="37" t="s">
        <v>47</v>
      </c>
      <c r="N222" s="2"/>
      <c r="O222" s="2"/>
      <c r="P222" s="2"/>
      <c r="Q222" s="25"/>
      <c r="R222" s="25"/>
      <c r="S222" s="25"/>
      <c r="T222" s="2"/>
      <c r="U222" s="2"/>
      <c r="V222" s="2"/>
      <c r="W222" s="2"/>
      <c r="X222" s="2"/>
      <c r="Y222" s="2"/>
      <c r="Z222" s="2"/>
      <c r="AA222" s="2"/>
      <c r="AB222" s="2"/>
    </row>
    <row r="223" spans="1:28" s="53" customFormat="1" ht="29.25" customHeight="1" x14ac:dyDescent="0.4">
      <c r="A223" s="2">
        <v>1</v>
      </c>
      <c r="B223" s="2"/>
      <c r="C223" s="2">
        <v>1</v>
      </c>
      <c r="D223" s="2">
        <v>1</v>
      </c>
      <c r="E223" s="2">
        <v>1</v>
      </c>
      <c r="F223" s="2"/>
      <c r="G223" s="2" cm="1">
        <f t="array" ref="G223">INDEX(A223:F223,1,VLOOKUP($I$3,$J$276:$L$281,$L$275,))</f>
        <v>1</v>
      </c>
      <c r="H223" s="3"/>
      <c r="I223" s="149"/>
      <c r="J223" s="149"/>
      <c r="K223" s="74" t="s">
        <v>48</v>
      </c>
      <c r="L223" s="120" t="s">
        <v>151</v>
      </c>
      <c r="M223" s="120"/>
      <c r="N223" s="2"/>
      <c r="O223" s="2"/>
      <c r="P223" s="2"/>
      <c r="Q223" s="25"/>
      <c r="R223" s="25"/>
      <c r="S223" s="25"/>
      <c r="T223" s="2"/>
      <c r="U223" s="2"/>
      <c r="V223" s="2"/>
      <c r="W223" s="2"/>
      <c r="X223" s="2"/>
      <c r="Y223" s="2"/>
      <c r="Z223" s="2"/>
      <c r="AA223" s="2"/>
      <c r="AB223" s="2"/>
    </row>
    <row r="224" spans="1:28" s="53" customFormat="1" ht="29.25" customHeight="1" x14ac:dyDescent="0.4">
      <c r="A224" s="2">
        <v>1</v>
      </c>
      <c r="B224" s="2"/>
      <c r="C224" s="2">
        <v>1</v>
      </c>
      <c r="D224" s="2">
        <v>1</v>
      </c>
      <c r="E224" s="2">
        <v>1</v>
      </c>
      <c r="F224" s="2"/>
      <c r="G224" s="2" cm="1">
        <f t="array" ref="G224">INDEX(A224:F224,1,VLOOKUP($I$3,$J$276:$L$281,$L$275,))</f>
        <v>1</v>
      </c>
      <c r="H224" s="3"/>
      <c r="I224" s="149"/>
      <c r="J224" s="149"/>
      <c r="K224" s="74" t="s">
        <v>49</v>
      </c>
      <c r="L224" s="120" t="s">
        <v>152</v>
      </c>
      <c r="M224" s="120"/>
      <c r="N224" s="2"/>
      <c r="O224" s="2"/>
      <c r="P224" s="2"/>
      <c r="Q224" s="25"/>
      <c r="R224" s="25"/>
      <c r="S224" s="25"/>
      <c r="T224" s="2"/>
      <c r="U224" s="2"/>
      <c r="V224" s="2"/>
      <c r="W224" s="2"/>
      <c r="X224" s="2"/>
      <c r="Y224" s="2"/>
      <c r="Z224" s="2"/>
      <c r="AA224" s="2"/>
      <c r="AB224" s="2"/>
    </row>
    <row r="225" spans="1:28" s="53" customFormat="1" ht="29.25" customHeight="1" x14ac:dyDescent="0.4">
      <c r="A225" s="2">
        <v>1</v>
      </c>
      <c r="B225" s="2"/>
      <c r="C225" s="2">
        <v>1</v>
      </c>
      <c r="D225" s="2">
        <v>1</v>
      </c>
      <c r="E225" s="2">
        <v>1</v>
      </c>
      <c r="F225" s="2"/>
      <c r="G225" s="2" cm="1">
        <f t="array" ref="G225">INDEX(A225:F225,1,VLOOKUP($I$3,$J$276:$L$281,$L$275,))</f>
        <v>1</v>
      </c>
      <c r="H225" s="3"/>
      <c r="I225" s="149"/>
      <c r="J225" s="149"/>
      <c r="K225" s="75" t="s">
        <v>50</v>
      </c>
      <c r="L225" s="107">
        <v>45095</v>
      </c>
      <c r="M225" s="107"/>
      <c r="N225" s="2"/>
      <c r="O225" s="2"/>
      <c r="P225" s="2"/>
      <c r="Q225" s="25"/>
      <c r="R225" s="25"/>
      <c r="S225" s="25"/>
      <c r="T225" s="2"/>
      <c r="U225" s="2"/>
      <c r="V225" s="2"/>
      <c r="W225" s="2"/>
      <c r="X225" s="2"/>
      <c r="Y225" s="2"/>
      <c r="Z225" s="2"/>
      <c r="AA225" s="2"/>
      <c r="AB225" s="2"/>
    </row>
    <row r="226" spans="1:28" s="53" customFormat="1" ht="29.25" customHeight="1" x14ac:dyDescent="0.4">
      <c r="A226" s="2">
        <v>1</v>
      </c>
      <c r="B226" s="2"/>
      <c r="C226" s="2">
        <v>1</v>
      </c>
      <c r="D226" s="2">
        <v>1</v>
      </c>
      <c r="E226" s="2">
        <v>1</v>
      </c>
      <c r="F226" s="2"/>
      <c r="G226" s="2" cm="1">
        <f t="array" ref="G226">INDEX(A226:F226,1,VLOOKUP($I$3,$J$276:$L$281,$L$275,))</f>
        <v>1</v>
      </c>
      <c r="H226" s="3"/>
      <c r="I226" s="149"/>
      <c r="J226" s="149"/>
      <c r="K226" s="9" t="s">
        <v>51</v>
      </c>
      <c r="L226" s="10">
        <v>1</v>
      </c>
      <c r="M226" s="11" t="s">
        <v>52</v>
      </c>
      <c r="N226" s="2"/>
      <c r="O226" s="2"/>
      <c r="P226" s="2"/>
      <c r="Q226" s="25"/>
      <c r="R226" s="25"/>
      <c r="S226" s="25"/>
      <c r="T226" s="2"/>
      <c r="U226" s="2"/>
      <c r="V226" s="2"/>
      <c r="W226" s="2"/>
      <c r="X226" s="2"/>
      <c r="Y226" s="2"/>
      <c r="Z226" s="2"/>
      <c r="AA226" s="2"/>
      <c r="AB226" s="2"/>
    </row>
    <row r="227" spans="1:28" s="53"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3" customFormat="1" ht="29.25" customHeight="1" x14ac:dyDescent="0.4">
      <c r="A228" s="2">
        <v>1</v>
      </c>
      <c r="B228" s="2"/>
      <c r="C228" s="2">
        <v>1</v>
      </c>
      <c r="D228" s="2">
        <v>1</v>
      </c>
      <c r="E228" s="2">
        <v>1</v>
      </c>
      <c r="F228" s="2"/>
      <c r="G228" s="2" cm="1">
        <f t="array" ref="G228">INDEX(A228:F228,1,VLOOKUP($I$3,$J$276:$L$281,$L$275,))</f>
        <v>1</v>
      </c>
      <c r="H228" s="3"/>
      <c r="I228" s="149" t="s">
        <v>53</v>
      </c>
      <c r="J228" s="149"/>
      <c r="K228" s="116" t="s">
        <v>54</v>
      </c>
      <c r="L228" s="76">
        <v>1</v>
      </c>
      <c r="M228" s="31" t="s">
        <v>55</v>
      </c>
      <c r="N228" s="2"/>
      <c r="O228" s="2"/>
      <c r="P228" s="2"/>
      <c r="Q228" s="25"/>
      <c r="R228" s="25"/>
      <c r="S228" s="25"/>
      <c r="T228" s="2"/>
      <c r="U228" s="2"/>
      <c r="V228" s="2"/>
      <c r="W228" s="2"/>
      <c r="X228" s="2"/>
      <c r="Y228" s="2"/>
      <c r="Z228" s="2"/>
      <c r="AA228" s="2"/>
      <c r="AB228" s="2"/>
    </row>
    <row r="229" spans="1:28" s="53" customFormat="1" ht="29.25" customHeight="1" x14ac:dyDescent="0.4">
      <c r="A229" s="2">
        <v>1</v>
      </c>
      <c r="B229" s="2"/>
      <c r="C229" s="2">
        <v>1</v>
      </c>
      <c r="D229" s="2">
        <v>1</v>
      </c>
      <c r="E229" s="2">
        <v>1</v>
      </c>
      <c r="F229" s="2"/>
      <c r="G229" s="2" cm="1">
        <f t="array" ref="G229">INDEX(A229:F229,1,VLOOKUP($I$3,$J$276:$L$281,$L$275,))</f>
        <v>1</v>
      </c>
      <c r="H229" s="3"/>
      <c r="I229" s="149"/>
      <c r="J229" s="149"/>
      <c r="K229" s="116"/>
      <c r="L229" s="77"/>
      <c r="M229" s="31" t="s">
        <v>56</v>
      </c>
      <c r="N229" s="2"/>
      <c r="O229" s="2"/>
      <c r="P229" s="2"/>
      <c r="Q229" s="25"/>
      <c r="R229" s="25"/>
      <c r="S229" s="25"/>
      <c r="T229" s="2"/>
      <c r="U229" s="2"/>
      <c r="V229" s="2"/>
      <c r="W229" s="2"/>
      <c r="X229" s="2"/>
      <c r="Y229" s="2"/>
      <c r="Z229" s="2"/>
      <c r="AA229" s="2"/>
      <c r="AB229" s="2"/>
    </row>
    <row r="230" spans="1:28" s="53" customFormat="1" ht="29.25" customHeight="1" x14ac:dyDescent="0.4">
      <c r="A230" s="2">
        <v>1</v>
      </c>
      <c r="B230" s="2"/>
      <c r="C230" s="2">
        <v>1</v>
      </c>
      <c r="D230" s="2">
        <v>1</v>
      </c>
      <c r="E230" s="2">
        <v>1</v>
      </c>
      <c r="F230" s="2"/>
      <c r="G230" s="2" cm="1">
        <f t="array" ref="G230">INDEX(A230:F230,1,VLOOKUP($I$3,$J$276:$L$281,$L$275,))</f>
        <v>1</v>
      </c>
      <c r="H230" s="3"/>
      <c r="I230" s="149"/>
      <c r="J230" s="149"/>
      <c r="K230" s="116"/>
      <c r="L230" s="78">
        <v>1</v>
      </c>
      <c r="M230" s="41" t="s">
        <v>57</v>
      </c>
      <c r="N230" s="2"/>
      <c r="O230" s="2"/>
      <c r="P230" s="2"/>
      <c r="Q230" s="25"/>
      <c r="R230" s="25"/>
      <c r="S230" s="25"/>
      <c r="T230" s="2"/>
      <c r="U230" s="2"/>
      <c r="V230" s="2"/>
      <c r="W230" s="2"/>
      <c r="X230" s="2"/>
      <c r="Y230" s="2"/>
      <c r="Z230" s="2"/>
      <c r="AA230" s="2"/>
      <c r="AB230" s="2"/>
    </row>
    <row r="231" spans="1:28" s="53" customFormat="1" ht="29.25" customHeight="1" x14ac:dyDescent="0.4">
      <c r="A231" s="2">
        <v>1</v>
      </c>
      <c r="B231" s="2"/>
      <c r="C231" s="2">
        <v>1</v>
      </c>
      <c r="D231" s="2">
        <v>1</v>
      </c>
      <c r="E231" s="2">
        <v>1</v>
      </c>
      <c r="F231" s="2"/>
      <c r="G231" s="2" cm="1">
        <f t="array" ref="G231">INDEX(A231:F231,1,VLOOKUP($I$3,$J$276:$L$281,$L$275,))</f>
        <v>1</v>
      </c>
      <c r="H231" s="3"/>
      <c r="I231" s="149"/>
      <c r="J231" s="149"/>
      <c r="K231" s="117"/>
      <c r="L231" s="78"/>
      <c r="M231" s="41" t="s">
        <v>58</v>
      </c>
      <c r="N231" s="2"/>
      <c r="O231" s="2"/>
      <c r="P231" s="2"/>
      <c r="Q231" s="25"/>
      <c r="R231" s="25"/>
      <c r="S231" s="25"/>
      <c r="T231" s="2"/>
      <c r="U231" s="2"/>
      <c r="V231" s="2"/>
      <c r="W231" s="2"/>
      <c r="X231" s="2"/>
      <c r="Y231" s="2"/>
      <c r="Z231" s="2"/>
      <c r="AA231" s="2"/>
      <c r="AB231" s="2"/>
    </row>
    <row r="232" spans="1:28" s="53" customFormat="1" ht="29.25" customHeight="1" x14ac:dyDescent="0.4">
      <c r="A232" s="2">
        <v>1</v>
      </c>
      <c r="B232" s="2"/>
      <c r="C232" s="2">
        <v>1</v>
      </c>
      <c r="D232" s="2">
        <v>1</v>
      </c>
      <c r="E232" s="2">
        <v>1</v>
      </c>
      <c r="F232" s="2"/>
      <c r="G232" s="2" cm="1">
        <f t="array" ref="G232">INDEX(A232:F232,1,VLOOKUP($I$3,$J$276:$L$281,$L$275,))</f>
        <v>1</v>
      </c>
      <c r="H232" s="3"/>
      <c r="I232" s="149"/>
      <c r="J232" s="149"/>
      <c r="K232" s="9" t="s">
        <v>51</v>
      </c>
      <c r="L232" s="79">
        <v>1</v>
      </c>
      <c r="M232" s="41" t="s">
        <v>59</v>
      </c>
      <c r="N232" s="2"/>
      <c r="O232" s="2"/>
      <c r="P232" s="2"/>
      <c r="Q232" s="25"/>
      <c r="R232" s="25"/>
      <c r="S232" s="25"/>
      <c r="T232" s="2"/>
      <c r="U232" s="2"/>
      <c r="V232" s="2"/>
      <c r="W232" s="2"/>
      <c r="X232" s="2"/>
      <c r="Y232" s="2"/>
      <c r="Z232" s="2"/>
      <c r="AA232" s="2"/>
      <c r="AB232" s="2"/>
    </row>
    <row r="233" spans="1:28" s="53"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3" customFormat="1" ht="29.25" customHeight="1" x14ac:dyDescent="0.4">
      <c r="A234" s="2">
        <v>1</v>
      </c>
      <c r="B234" s="2"/>
      <c r="C234" s="2">
        <v>1</v>
      </c>
      <c r="D234" s="2">
        <v>1</v>
      </c>
      <c r="E234" s="2">
        <v>1</v>
      </c>
      <c r="F234" s="2"/>
      <c r="G234" s="2" cm="1">
        <f t="array" ref="G234">INDEX(A234:F234,1,VLOOKUP($I$3,$J$276:$L$281,$L$275,))</f>
        <v>1</v>
      </c>
      <c r="H234" s="3"/>
      <c r="I234" s="110" t="s">
        <v>60</v>
      </c>
      <c r="J234" s="110"/>
      <c r="K234" s="152" t="s">
        <v>61</v>
      </c>
      <c r="L234" s="38">
        <v>1</v>
      </c>
      <c r="M234" s="37" t="s">
        <v>62</v>
      </c>
      <c r="N234" s="2"/>
      <c r="O234" s="2"/>
      <c r="P234" s="2"/>
      <c r="Q234" s="25"/>
      <c r="R234" s="25"/>
      <c r="S234" s="25"/>
      <c r="T234" s="2"/>
      <c r="U234" s="2"/>
      <c r="V234" s="2"/>
      <c r="W234" s="2"/>
      <c r="X234" s="2"/>
      <c r="Y234" s="2"/>
      <c r="Z234" s="2"/>
      <c r="AA234" s="2"/>
      <c r="AB234" s="2"/>
    </row>
    <row r="235" spans="1:28" s="53" customFormat="1" ht="29.25" customHeight="1" x14ac:dyDescent="0.4">
      <c r="A235" s="2">
        <v>1</v>
      </c>
      <c r="B235" s="2"/>
      <c r="C235" s="2">
        <v>1</v>
      </c>
      <c r="D235" s="2">
        <v>1</v>
      </c>
      <c r="E235" s="2">
        <v>1</v>
      </c>
      <c r="F235" s="2"/>
      <c r="G235" s="2" cm="1">
        <f t="array" ref="G235">INDEX(A235:F235,1,VLOOKUP($I$3,$J$276:$L$281,$L$275,))</f>
        <v>1</v>
      </c>
      <c r="H235" s="3"/>
      <c r="I235" s="110"/>
      <c r="J235" s="110"/>
      <c r="K235" s="153"/>
      <c r="L235" s="38"/>
      <c r="M235" s="37"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3" customFormat="1" ht="29.25" customHeight="1" x14ac:dyDescent="0.4">
      <c r="A236" s="2">
        <v>1</v>
      </c>
      <c r="B236" s="2"/>
      <c r="C236" s="2">
        <v>1</v>
      </c>
      <c r="D236" s="2">
        <v>1</v>
      </c>
      <c r="E236" s="2">
        <v>1</v>
      </c>
      <c r="F236" s="2"/>
      <c r="G236" s="2" cm="1">
        <f t="array" ref="G236">INDEX(A236:F236,1,VLOOKUP($I$3,$J$276:$L$281,$L$275,))</f>
        <v>1</v>
      </c>
      <c r="H236" s="3"/>
      <c r="I236" s="110"/>
      <c r="J236" s="110"/>
      <c r="K236" s="154"/>
      <c r="L236" s="38"/>
      <c r="M236" s="37" t="s">
        <v>63</v>
      </c>
      <c r="N236" s="2"/>
      <c r="O236" s="2"/>
      <c r="P236" s="2"/>
      <c r="Q236" s="25"/>
      <c r="R236" s="25"/>
      <c r="S236" s="25"/>
      <c r="T236" s="2"/>
      <c r="U236" s="2"/>
      <c r="V236" s="2"/>
      <c r="W236" s="2"/>
      <c r="X236" s="2"/>
      <c r="Y236" s="2"/>
      <c r="Z236" s="2"/>
      <c r="AA236" s="2"/>
      <c r="AB236" s="2"/>
    </row>
    <row r="237" spans="1:28" s="53" customFormat="1" ht="29.25" customHeight="1" x14ac:dyDescent="0.4">
      <c r="A237" s="2">
        <v>1</v>
      </c>
      <c r="B237" s="2"/>
      <c r="C237" s="2">
        <v>1</v>
      </c>
      <c r="D237" s="2">
        <v>1</v>
      </c>
      <c r="E237" s="2">
        <v>1</v>
      </c>
      <c r="F237" s="2"/>
      <c r="G237" s="2" cm="1">
        <f t="array" ref="G237">INDEX(A237:F237,1,VLOOKUP($I$3,$J$276:$L$281,$L$275,))</f>
        <v>1</v>
      </c>
      <c r="H237" s="3"/>
      <c r="I237" s="110"/>
      <c r="J237" s="110"/>
      <c r="K237" s="43" t="s">
        <v>64</v>
      </c>
      <c r="L237" s="113" t="s">
        <v>153</v>
      </c>
      <c r="M237" s="113"/>
      <c r="N237" s="2"/>
      <c r="O237" s="2"/>
      <c r="P237" s="2"/>
      <c r="Q237" s="25"/>
      <c r="R237" s="25"/>
      <c r="S237" s="25"/>
      <c r="T237" s="2"/>
      <c r="U237" s="2"/>
      <c r="V237" s="2"/>
      <c r="W237" s="2"/>
      <c r="X237" s="2"/>
      <c r="Y237" s="2"/>
      <c r="Z237" s="2"/>
      <c r="AA237" s="2"/>
      <c r="AB237" s="2"/>
    </row>
    <row r="238" spans="1:28" s="53" customFormat="1" ht="29.25" customHeight="1" x14ac:dyDescent="0.4">
      <c r="A238" s="2">
        <v>1</v>
      </c>
      <c r="B238" s="2"/>
      <c r="C238" s="2">
        <v>1</v>
      </c>
      <c r="D238" s="2">
        <v>1</v>
      </c>
      <c r="E238" s="2">
        <v>1</v>
      </c>
      <c r="F238" s="2"/>
      <c r="G238" s="2" cm="1">
        <f t="array" ref="G238">INDEX(A238:F238,1,VLOOKUP($I$3,$J$276:$L$281,$L$275,))</f>
        <v>1</v>
      </c>
      <c r="H238" s="3"/>
      <c r="I238" s="110"/>
      <c r="J238" s="110"/>
      <c r="K238" s="43" t="s">
        <v>65</v>
      </c>
      <c r="L238" s="113" t="s">
        <v>154</v>
      </c>
      <c r="M238" s="113"/>
      <c r="N238" s="2"/>
      <c r="O238" s="2"/>
      <c r="P238" s="2"/>
      <c r="Q238" s="25"/>
      <c r="R238" s="25"/>
      <c r="S238" s="25"/>
      <c r="T238" s="2"/>
      <c r="U238" s="2"/>
      <c r="V238" s="2"/>
      <c r="W238" s="2"/>
      <c r="X238" s="2"/>
      <c r="Y238" s="2"/>
      <c r="Z238" s="2"/>
      <c r="AA238" s="2"/>
      <c r="AB238" s="2"/>
    </row>
    <row r="239" spans="1:28" s="53" customFormat="1" ht="29.25" customHeight="1" x14ac:dyDescent="0.4">
      <c r="A239" s="2">
        <v>1</v>
      </c>
      <c r="B239" s="2"/>
      <c r="C239" s="2">
        <v>1</v>
      </c>
      <c r="D239" s="2">
        <v>1</v>
      </c>
      <c r="E239" s="2">
        <v>1</v>
      </c>
      <c r="F239" s="2"/>
      <c r="G239" s="2" cm="1">
        <f t="array" ref="G239">INDEX(A239:F239,1,VLOOKUP($I$3,$J$276:$L$281,$L$275,))</f>
        <v>1</v>
      </c>
      <c r="H239" s="3"/>
      <c r="I239" s="110"/>
      <c r="J239" s="110"/>
      <c r="K239" s="58" t="s">
        <v>66</v>
      </c>
      <c r="L239" s="114">
        <v>45369</v>
      </c>
      <c r="M239" s="114"/>
      <c r="N239" s="2"/>
      <c r="O239" s="2"/>
      <c r="P239" s="2"/>
      <c r="Q239" s="25"/>
      <c r="R239" s="25"/>
      <c r="S239" s="25"/>
      <c r="T239" s="2"/>
      <c r="U239" s="2"/>
      <c r="V239" s="2"/>
      <c r="W239" s="2"/>
      <c r="X239" s="2"/>
      <c r="Y239" s="2"/>
      <c r="Z239" s="2"/>
      <c r="AA239" s="2"/>
      <c r="AB239" s="2"/>
    </row>
    <row r="240" spans="1:28" s="53" customFormat="1" ht="29.25" customHeight="1" x14ac:dyDescent="0.4">
      <c r="A240" s="2">
        <v>1</v>
      </c>
      <c r="B240" s="2"/>
      <c r="C240" s="2">
        <v>1</v>
      </c>
      <c r="D240" s="2">
        <v>1</v>
      </c>
      <c r="E240" s="2">
        <v>1</v>
      </c>
      <c r="F240" s="2"/>
      <c r="G240" s="2" cm="1">
        <f t="array" ref="G240">INDEX(A240:F240,1,VLOOKUP($I$3,$J$276:$L$281,$L$275,))</f>
        <v>1</v>
      </c>
      <c r="H240" s="3"/>
      <c r="I240" s="110"/>
      <c r="J240" s="110"/>
      <c r="K240" s="9" t="s">
        <v>51</v>
      </c>
      <c r="L240" s="33">
        <v>1</v>
      </c>
      <c r="M240" s="31" t="s">
        <v>67</v>
      </c>
      <c r="N240" s="2"/>
      <c r="O240" s="2"/>
      <c r="P240" s="2"/>
      <c r="Q240" s="25"/>
      <c r="R240" s="25"/>
      <c r="S240" s="25"/>
      <c r="T240" s="2"/>
      <c r="U240" s="2"/>
      <c r="V240" s="2"/>
      <c r="W240" s="2"/>
      <c r="X240" s="2"/>
      <c r="Y240" s="2"/>
      <c r="Z240" s="2"/>
      <c r="AA240" s="2"/>
      <c r="AB240" s="2"/>
    </row>
    <row r="241" spans="1:28" s="53"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3" customFormat="1" ht="29.25" hidden="1" customHeight="1" outlineLevel="1" x14ac:dyDescent="0.4">
      <c r="A242" s="2">
        <v>1</v>
      </c>
      <c r="B242" s="2"/>
      <c r="C242" s="2"/>
      <c r="D242" s="2"/>
      <c r="E242" s="2">
        <v>1</v>
      </c>
      <c r="F242" s="2"/>
      <c r="G242" s="2" cm="1">
        <f t="array" ref="G242">INDEX(A242:F242,1,VLOOKUP($I$3,$J$276:$L$281,$L$275,))</f>
        <v>0</v>
      </c>
      <c r="H242" s="3"/>
      <c r="I242" s="110" t="s">
        <v>68</v>
      </c>
      <c r="J242" s="110"/>
      <c r="K242" s="116" t="s">
        <v>69</v>
      </c>
      <c r="L242" s="16"/>
      <c r="M242" s="17" t="s">
        <v>70</v>
      </c>
      <c r="N242" s="2"/>
      <c r="O242" s="2"/>
      <c r="P242" s="2"/>
      <c r="Q242" s="25"/>
      <c r="R242" s="25"/>
      <c r="S242" s="25"/>
      <c r="T242" s="2"/>
      <c r="U242" s="2"/>
      <c r="V242" s="2"/>
      <c r="W242" s="2"/>
      <c r="X242" s="2"/>
      <c r="Y242" s="2"/>
      <c r="Z242" s="2"/>
      <c r="AA242" s="2"/>
      <c r="AB242" s="2"/>
    </row>
    <row r="243" spans="1:28" s="53" customFormat="1" ht="29.25" hidden="1" customHeight="1" outlineLevel="1" x14ac:dyDescent="0.4">
      <c r="A243" s="2">
        <v>1</v>
      </c>
      <c r="B243" s="2"/>
      <c r="C243" s="2"/>
      <c r="D243" s="2"/>
      <c r="E243" s="2">
        <v>1</v>
      </c>
      <c r="F243" s="2"/>
      <c r="G243" s="2" cm="1">
        <f t="array" ref="G243">INDEX(A243:F243,1,VLOOKUP($I$3,$J$276:$L$281,$L$275,))</f>
        <v>0</v>
      </c>
      <c r="H243" s="3"/>
      <c r="I243" s="110"/>
      <c r="J243" s="110"/>
      <c r="K243" s="116"/>
      <c r="L243" s="16"/>
      <c r="M243" s="17" t="s">
        <v>71</v>
      </c>
      <c r="N243" s="2"/>
      <c r="O243" s="2"/>
      <c r="P243" s="2"/>
      <c r="Q243" s="25"/>
      <c r="R243" s="25"/>
      <c r="S243" s="25"/>
      <c r="T243" s="2"/>
      <c r="U243" s="2"/>
      <c r="V243" s="2"/>
      <c r="W243" s="2"/>
      <c r="X243" s="2"/>
      <c r="Y243" s="2"/>
      <c r="Z243" s="2"/>
      <c r="AA243" s="2"/>
      <c r="AB243" s="2"/>
    </row>
    <row r="244" spans="1:28" s="53" customFormat="1" ht="29.25" hidden="1" customHeight="1" outlineLevel="1" x14ac:dyDescent="0.4">
      <c r="A244" s="2">
        <v>1</v>
      </c>
      <c r="B244" s="2"/>
      <c r="C244" s="2"/>
      <c r="D244" s="2"/>
      <c r="E244" s="2">
        <v>1</v>
      </c>
      <c r="F244" s="2"/>
      <c r="G244" s="2" cm="1">
        <f t="array" ref="G244">INDEX(A244:F244,1,VLOOKUP($I$3,$J$276:$L$281,$L$275,))</f>
        <v>0</v>
      </c>
      <c r="H244" s="3"/>
      <c r="I244" s="110"/>
      <c r="J244" s="110"/>
      <c r="K244" s="116"/>
      <c r="L244" s="44"/>
      <c r="M244" s="42" t="s">
        <v>72</v>
      </c>
      <c r="N244" s="2"/>
      <c r="O244" s="2"/>
      <c r="P244" s="2"/>
      <c r="Q244" s="25"/>
      <c r="R244" s="25"/>
      <c r="S244" s="25"/>
      <c r="T244" s="2"/>
      <c r="U244" s="2"/>
      <c r="V244" s="2"/>
      <c r="W244" s="2"/>
      <c r="X244" s="2"/>
      <c r="Y244" s="2"/>
      <c r="Z244" s="2"/>
      <c r="AA244" s="2"/>
      <c r="AB244" s="2"/>
    </row>
    <row r="245" spans="1:28" s="53" customFormat="1" ht="29.25" hidden="1" customHeight="1" outlineLevel="1" x14ac:dyDescent="0.4">
      <c r="A245" s="2">
        <v>1</v>
      </c>
      <c r="B245" s="2"/>
      <c r="C245" s="2"/>
      <c r="D245" s="2"/>
      <c r="E245" s="2">
        <v>1</v>
      </c>
      <c r="F245" s="2"/>
      <c r="G245" s="2" cm="1">
        <f t="array" ref="G245">INDEX(A245:F245,1,VLOOKUP($I$3,$J$276:$L$281,$L$275,))</f>
        <v>0</v>
      </c>
      <c r="H245" s="3"/>
      <c r="I245" s="110"/>
      <c r="J245" s="110"/>
      <c r="K245" s="9" t="s">
        <v>51</v>
      </c>
      <c r="L245" s="10"/>
      <c r="M245" s="11" t="s">
        <v>73</v>
      </c>
      <c r="N245" s="2"/>
      <c r="O245" s="2"/>
      <c r="P245" s="2"/>
      <c r="Q245" s="25"/>
      <c r="R245" s="25"/>
      <c r="S245" s="25"/>
      <c r="T245" s="2"/>
      <c r="U245" s="2"/>
      <c r="V245" s="2"/>
      <c r="W245" s="2"/>
      <c r="X245" s="2"/>
      <c r="Y245" s="2"/>
      <c r="Z245" s="2"/>
      <c r="AA245" s="2"/>
      <c r="AB245" s="2"/>
    </row>
    <row r="246" spans="1:28" s="53"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3" customFormat="1" ht="29.25" customHeight="1" collapsed="1" x14ac:dyDescent="0.4">
      <c r="A247" s="2">
        <v>1</v>
      </c>
      <c r="B247" s="2"/>
      <c r="C247" s="2">
        <v>1</v>
      </c>
      <c r="D247" s="2">
        <v>1</v>
      </c>
      <c r="E247" s="2">
        <v>1</v>
      </c>
      <c r="F247" s="2"/>
      <c r="G247" s="2" cm="1">
        <f t="array" ref="G247">INDEX(A247:F247,1,VLOOKUP($I$3,$J$276:$L$281,$L$275,))</f>
        <v>1</v>
      </c>
      <c r="H247" s="3"/>
      <c r="I247" s="110" t="s">
        <v>74</v>
      </c>
      <c r="J247" s="110"/>
      <c r="K247" s="116" t="s">
        <v>54</v>
      </c>
      <c r="L247" s="16">
        <v>1</v>
      </c>
      <c r="M247" s="17" t="s">
        <v>75</v>
      </c>
      <c r="N247" s="2"/>
      <c r="O247" s="2"/>
      <c r="P247" s="2"/>
      <c r="Q247" s="25"/>
      <c r="R247" s="25"/>
      <c r="S247" s="25"/>
      <c r="T247" s="2"/>
      <c r="U247" s="2"/>
      <c r="V247" s="2"/>
      <c r="W247" s="2"/>
      <c r="X247" s="2"/>
      <c r="Y247" s="2"/>
      <c r="Z247" s="2"/>
      <c r="AA247" s="2"/>
      <c r="AB247" s="2"/>
    </row>
    <row r="248" spans="1:28" s="53" customFormat="1" ht="29.25" customHeight="1" x14ac:dyDescent="0.4">
      <c r="A248" s="2">
        <v>1</v>
      </c>
      <c r="B248" s="2"/>
      <c r="C248" s="2">
        <v>1</v>
      </c>
      <c r="D248" s="2">
        <v>1</v>
      </c>
      <c r="E248" s="2">
        <v>1</v>
      </c>
      <c r="F248" s="2"/>
      <c r="G248" s="2" cm="1">
        <f t="array" ref="G248">INDEX(A248:F248,1,VLOOKUP($I$3,$J$276:$L$281,$L$275,))</f>
        <v>1</v>
      </c>
      <c r="H248" s="3"/>
      <c r="I248" s="110"/>
      <c r="J248" s="110"/>
      <c r="K248" s="116"/>
      <c r="L248" s="44">
        <v>1</v>
      </c>
      <c r="M248" s="42" t="s">
        <v>76</v>
      </c>
      <c r="N248" s="2"/>
      <c r="O248" s="2"/>
      <c r="P248" s="2"/>
      <c r="Q248" s="25"/>
      <c r="R248" s="25"/>
      <c r="S248" s="25"/>
      <c r="T248" s="2"/>
      <c r="U248" s="2"/>
      <c r="V248" s="2"/>
      <c r="W248" s="2"/>
      <c r="X248" s="2"/>
      <c r="Y248" s="2"/>
      <c r="Z248" s="2"/>
      <c r="AA248" s="2"/>
      <c r="AB248" s="2"/>
    </row>
    <row r="249" spans="1:28" s="53" customFormat="1" ht="29.25" customHeight="1" x14ac:dyDescent="0.4">
      <c r="A249" s="2">
        <v>1</v>
      </c>
      <c r="B249" s="2"/>
      <c r="C249" s="2">
        <v>1</v>
      </c>
      <c r="D249" s="2">
        <v>1</v>
      </c>
      <c r="E249" s="2">
        <v>1</v>
      </c>
      <c r="F249" s="2"/>
      <c r="G249" s="2" cm="1">
        <f t="array" ref="G249">INDEX(A249:F249,1,VLOOKUP($I$3,$J$276:$L$281,$L$275,))</f>
        <v>1</v>
      </c>
      <c r="H249" s="3"/>
      <c r="I249" s="110"/>
      <c r="J249" s="110"/>
      <c r="K249" s="116"/>
      <c r="L249" s="44"/>
      <c r="M249" s="43" t="s">
        <v>77</v>
      </c>
      <c r="N249" s="2"/>
      <c r="O249" s="2"/>
      <c r="P249" s="2"/>
      <c r="Q249" s="25"/>
      <c r="R249" s="25"/>
      <c r="S249" s="25"/>
      <c r="T249" s="2"/>
      <c r="U249" s="2"/>
      <c r="V249" s="2"/>
      <c r="W249" s="2"/>
      <c r="X249" s="2"/>
      <c r="Y249" s="2"/>
      <c r="Z249" s="2"/>
      <c r="AA249" s="2"/>
      <c r="AB249" s="2"/>
    </row>
    <row r="250" spans="1:28" s="53" customFormat="1" ht="29.25" customHeight="1" x14ac:dyDescent="0.4">
      <c r="A250" s="2">
        <v>1</v>
      </c>
      <c r="B250" s="2"/>
      <c r="C250" s="2">
        <v>1</v>
      </c>
      <c r="D250" s="2">
        <v>1</v>
      </c>
      <c r="E250" s="2">
        <v>1</v>
      </c>
      <c r="F250" s="2"/>
      <c r="G250" s="2" cm="1">
        <f t="array" ref="G250">INDEX(A250:F250,1,VLOOKUP($I$3,$J$276:$L$281,$L$275,))</f>
        <v>1</v>
      </c>
      <c r="H250" s="3"/>
      <c r="I250" s="110"/>
      <c r="J250" s="110"/>
      <c r="K250" s="117"/>
      <c r="L250" s="44"/>
      <c r="M250" s="43" t="s">
        <v>58</v>
      </c>
      <c r="N250" s="2"/>
      <c r="O250" s="2"/>
      <c r="P250" s="2"/>
      <c r="Q250" s="25"/>
      <c r="R250" s="25"/>
      <c r="S250" s="25"/>
      <c r="T250" s="2"/>
      <c r="U250" s="2"/>
      <c r="V250" s="2"/>
      <c r="W250" s="2"/>
      <c r="X250" s="2"/>
      <c r="Y250" s="2"/>
      <c r="Z250" s="2"/>
      <c r="AA250" s="2"/>
      <c r="AB250" s="2"/>
    </row>
    <row r="251" spans="1:28" s="53" customFormat="1" ht="29.25" customHeight="1" x14ac:dyDescent="0.4">
      <c r="A251" s="2">
        <v>1</v>
      </c>
      <c r="B251" s="2"/>
      <c r="C251" s="2">
        <v>1</v>
      </c>
      <c r="D251" s="2">
        <v>1</v>
      </c>
      <c r="E251" s="2">
        <v>1</v>
      </c>
      <c r="F251" s="2"/>
      <c r="G251" s="2" cm="1">
        <f t="array" ref="G251">INDEX(A251:F251,1,VLOOKUP($I$3,$J$276:$L$281,$L$275,))</f>
        <v>1</v>
      </c>
      <c r="H251" s="3"/>
      <c r="I251" s="110"/>
      <c r="J251" s="110"/>
      <c r="K251" s="9" t="s">
        <v>51</v>
      </c>
      <c r="L251" s="10">
        <v>1</v>
      </c>
      <c r="M251" s="11" t="s">
        <v>78</v>
      </c>
      <c r="N251" s="2"/>
      <c r="O251" s="2"/>
      <c r="P251" s="2"/>
      <c r="Q251" s="25"/>
      <c r="R251" s="25"/>
      <c r="S251" s="25"/>
      <c r="T251" s="2"/>
      <c r="U251" s="2"/>
      <c r="V251" s="2"/>
      <c r="W251" s="2"/>
      <c r="X251" s="2"/>
      <c r="Y251" s="2"/>
      <c r="Z251" s="2"/>
      <c r="AA251" s="2"/>
      <c r="AB251" s="2"/>
    </row>
    <row r="252" spans="1:28" s="53"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3" customFormat="1" ht="29.25" customHeight="1" x14ac:dyDescent="0.4">
      <c r="A253" s="2">
        <v>1</v>
      </c>
      <c r="B253" s="2"/>
      <c r="C253" s="2">
        <v>1</v>
      </c>
      <c r="D253" s="2">
        <v>1</v>
      </c>
      <c r="E253" s="2">
        <v>1</v>
      </c>
      <c r="F253" s="2"/>
      <c r="G253" s="2" cm="1">
        <f t="array" ref="G253">INDEX(A253:F253,1,VLOOKUP($I$3,$J$276:$L$281,$L$275,))</f>
        <v>1</v>
      </c>
      <c r="H253" s="3"/>
      <c r="I253" s="156" t="s">
        <v>79</v>
      </c>
      <c r="J253" s="156"/>
      <c r="K253" s="157" t="s">
        <v>80</v>
      </c>
      <c r="L253" s="159" t="s">
        <v>155</v>
      </c>
      <c r="M253" s="159"/>
      <c r="N253" s="2"/>
      <c r="O253" s="2"/>
      <c r="P253" s="2"/>
      <c r="Q253" s="25"/>
      <c r="R253" s="25"/>
      <c r="S253" s="25"/>
      <c r="T253" s="2"/>
      <c r="U253" s="2"/>
      <c r="V253" s="2"/>
      <c r="W253" s="2"/>
      <c r="X253" s="2"/>
      <c r="Y253" s="2"/>
      <c r="Z253" s="2"/>
      <c r="AA253" s="2"/>
      <c r="AB253" s="2"/>
    </row>
    <row r="254" spans="1:28" s="53" customFormat="1" ht="29.25" customHeight="1" x14ac:dyDescent="0.4">
      <c r="A254" s="2">
        <v>1</v>
      </c>
      <c r="B254" s="2"/>
      <c r="C254" s="2">
        <v>1</v>
      </c>
      <c r="D254" s="2">
        <v>1</v>
      </c>
      <c r="E254" s="2">
        <v>1</v>
      </c>
      <c r="F254" s="2"/>
      <c r="G254" s="2" cm="1">
        <f t="array" ref="G254">INDEX(A254:F254,1,VLOOKUP($I$3,$J$276:$L$281,$L$275,))</f>
        <v>1</v>
      </c>
      <c r="H254" s="3"/>
      <c r="I254" s="156"/>
      <c r="J254" s="156"/>
      <c r="K254" s="158"/>
      <c r="L254" s="120"/>
      <c r="M254" s="120"/>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56"/>
      <c r="J255" s="156"/>
      <c r="K255" s="80" t="s">
        <v>81</v>
      </c>
      <c r="L255" s="155" t="s">
        <v>156</v>
      </c>
      <c r="M255" s="155"/>
      <c r="Q255" s="25"/>
      <c r="R255" s="25"/>
      <c r="S255" s="25"/>
    </row>
    <row r="256" spans="1:28" s="53" customFormat="1" ht="29.25" customHeight="1" x14ac:dyDescent="0.4">
      <c r="A256" s="2">
        <v>1</v>
      </c>
      <c r="B256" s="2"/>
      <c r="C256" s="2">
        <v>1</v>
      </c>
      <c r="D256" s="2">
        <v>1</v>
      </c>
      <c r="E256" s="2">
        <v>1</v>
      </c>
      <c r="F256" s="2"/>
      <c r="G256" s="2" cm="1">
        <f t="array" ref="G256">INDEX(A256:F256,1,VLOOKUP($I$3,$J$276:$L$281,$L$275,))</f>
        <v>1</v>
      </c>
      <c r="H256" s="3"/>
      <c r="I256" s="156"/>
      <c r="J256" s="156"/>
      <c r="K256" s="81" t="s">
        <v>82</v>
      </c>
      <c r="L256" s="155" t="s">
        <v>143</v>
      </c>
      <c r="M256" s="155"/>
      <c r="N256" s="2"/>
      <c r="O256" s="2"/>
      <c r="P256" s="2"/>
      <c r="Q256" s="25"/>
      <c r="R256" s="25"/>
      <c r="S256" s="25"/>
      <c r="T256" s="2"/>
      <c r="U256" s="2"/>
      <c r="V256" s="2"/>
      <c r="W256" s="2"/>
      <c r="X256" s="2"/>
      <c r="Y256" s="2"/>
      <c r="Z256" s="2"/>
      <c r="AA256" s="2"/>
      <c r="AB256" s="2"/>
    </row>
    <row r="257" spans="1:13" ht="29.25" customHeight="1" x14ac:dyDescent="0.4">
      <c r="A257" s="2">
        <v>1</v>
      </c>
      <c r="B257" s="82"/>
      <c r="C257" s="2">
        <v>1</v>
      </c>
      <c r="D257" s="2">
        <v>1</v>
      </c>
      <c r="E257" s="2">
        <v>1</v>
      </c>
      <c r="F257" s="82"/>
      <c r="G257" s="2" cm="1">
        <f t="array" ref="G257">INDEX(A257:F257,1,VLOOKUP($I$3,$J$276:$L$281,$L$275,))</f>
        <v>1</v>
      </c>
      <c r="H257" s="3"/>
      <c r="I257" s="156"/>
      <c r="J257" s="156"/>
      <c r="K257" s="81" t="s">
        <v>83</v>
      </c>
      <c r="L257" s="155" t="s">
        <v>190</v>
      </c>
      <c r="M257" s="155"/>
    </row>
    <row r="258" spans="1:13" ht="29.25" customHeight="1" x14ac:dyDescent="0.4">
      <c r="A258" s="2">
        <v>1</v>
      </c>
      <c r="B258" s="82"/>
      <c r="C258" s="2">
        <v>1</v>
      </c>
      <c r="D258" s="2">
        <v>1</v>
      </c>
      <c r="E258" s="2">
        <v>1</v>
      </c>
      <c r="F258" s="82"/>
      <c r="G258" s="2" cm="1">
        <f t="array" ref="G258">INDEX(A258:F258,1,VLOOKUP($I$3,$J$276:$L$281,$L$275,))</f>
        <v>1</v>
      </c>
      <c r="I258" s="156"/>
      <c r="J258" s="156"/>
      <c r="K258" s="81" t="s">
        <v>11</v>
      </c>
      <c r="L258" s="114">
        <v>44150</v>
      </c>
      <c r="M258" s="114"/>
    </row>
    <row r="259" spans="1:13" ht="29.25" customHeight="1" x14ac:dyDescent="0.4">
      <c r="A259" s="2">
        <v>1</v>
      </c>
      <c r="B259" s="82"/>
      <c r="C259" s="2">
        <v>1</v>
      </c>
      <c r="D259" s="2">
        <v>1</v>
      </c>
      <c r="E259" s="2">
        <v>1</v>
      </c>
      <c r="F259" s="82"/>
      <c r="G259" s="2" cm="1">
        <f t="array" ref="G259">INDEX(A259:F259,1,VLOOKUP($I$3,$J$276:$L$281,$L$275,))</f>
        <v>1</v>
      </c>
      <c r="I259" s="156"/>
      <c r="J259" s="156"/>
      <c r="K259" s="67" t="s">
        <v>84</v>
      </c>
      <c r="L259" s="102" t="s">
        <v>157</v>
      </c>
      <c r="M259" s="102"/>
    </row>
    <row r="260" spans="1:13" ht="29.25" customHeight="1" x14ac:dyDescent="0.4">
      <c r="A260" s="2">
        <v>1</v>
      </c>
      <c r="B260" s="82"/>
      <c r="C260" s="2">
        <v>1</v>
      </c>
      <c r="D260" s="2">
        <v>1</v>
      </c>
      <c r="E260" s="2">
        <v>1</v>
      </c>
      <c r="F260" s="82"/>
      <c r="G260" s="2" cm="1">
        <f t="array" ref="G260">INDEX(A260:F260,1,VLOOKUP($I$3,$J$276:$L$281,$L$275,))</f>
        <v>1</v>
      </c>
      <c r="I260" s="156"/>
      <c r="J260" s="156"/>
      <c r="K260" s="81" t="s">
        <v>85</v>
      </c>
      <c r="L260" s="155" t="s">
        <v>158</v>
      </c>
      <c r="M260" s="155"/>
    </row>
    <row r="261" spans="1:13" ht="29.25" customHeight="1" x14ac:dyDescent="0.4">
      <c r="A261" s="2">
        <v>1</v>
      </c>
      <c r="B261" s="82"/>
      <c r="C261" s="2">
        <v>1</v>
      </c>
      <c r="D261" s="2">
        <v>1</v>
      </c>
      <c r="E261" s="2">
        <v>1</v>
      </c>
      <c r="F261" s="82"/>
      <c r="G261" s="2" cm="1">
        <f t="array" ref="G261">INDEX(A261:F261,1,VLOOKUP($I$3,$J$276:$L$281,$L$275,))</f>
        <v>1</v>
      </c>
      <c r="I261" s="156"/>
      <c r="J261" s="156"/>
      <c r="K261" s="81" t="s">
        <v>86</v>
      </c>
      <c r="L261" s="155" t="s">
        <v>159</v>
      </c>
      <c r="M261" s="155"/>
    </row>
    <row r="262" spans="1:13" ht="29.25" customHeight="1" x14ac:dyDescent="0.4">
      <c r="A262" s="2">
        <v>1</v>
      </c>
      <c r="B262" s="82"/>
      <c r="C262" s="2">
        <v>1</v>
      </c>
      <c r="D262" s="2">
        <v>1</v>
      </c>
      <c r="E262" s="2">
        <v>1</v>
      </c>
      <c r="F262" s="82"/>
      <c r="G262" s="2" cm="1">
        <f t="array" ref="G262">INDEX(A262:F262,1,VLOOKUP($I$3,$J$276:$L$281,$L$275,))</f>
        <v>1</v>
      </c>
      <c r="I262" s="156"/>
      <c r="J262" s="156"/>
      <c r="K262" s="108" t="s">
        <v>87</v>
      </c>
      <c r="L262" s="33"/>
      <c r="M262" s="31" t="s">
        <v>26</v>
      </c>
    </row>
    <row r="263" spans="1:13" ht="29.25" customHeight="1" x14ac:dyDescent="0.4">
      <c r="A263" s="2">
        <v>1</v>
      </c>
      <c r="B263" s="82"/>
      <c r="C263" s="2">
        <v>1</v>
      </c>
      <c r="D263" s="2">
        <v>1</v>
      </c>
      <c r="E263" s="2">
        <v>1</v>
      </c>
      <c r="F263" s="82"/>
      <c r="G263" s="2" cm="1">
        <f t="array" ref="G263">INDEX(A263:F263,1,VLOOKUP($I$3,$J$276:$L$281,$L$275,))</f>
        <v>1</v>
      </c>
      <c r="I263" s="156"/>
      <c r="J263" s="156"/>
      <c r="K263" s="132"/>
      <c r="L263" s="33">
        <v>1</v>
      </c>
      <c r="M263" s="31"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82"/>
      <c r="C265" s="2">
        <v>1</v>
      </c>
      <c r="D265" s="2">
        <v>1</v>
      </c>
      <c r="E265" s="2">
        <v>1</v>
      </c>
      <c r="F265" s="82"/>
      <c r="G265" s="2" cm="1">
        <f t="array" ref="G265">INDEX(A265:F265,1,VLOOKUP($I$3,$J$276:$L$281,$L$275,))</f>
        <v>1</v>
      </c>
      <c r="I265" s="156" t="s">
        <v>88</v>
      </c>
      <c r="J265" s="156"/>
      <c r="K265" s="83" t="s">
        <v>89</v>
      </c>
      <c r="L265" s="155" t="s">
        <v>160</v>
      </c>
      <c r="M265" s="155"/>
    </row>
    <row r="266" spans="1:13" ht="29.25" customHeight="1" x14ac:dyDescent="0.4">
      <c r="A266" s="2">
        <v>1</v>
      </c>
      <c r="B266" s="82"/>
      <c r="C266" s="2">
        <v>1</v>
      </c>
      <c r="D266" s="2">
        <v>1</v>
      </c>
      <c r="E266" s="2">
        <v>1</v>
      </c>
      <c r="F266" s="82"/>
      <c r="G266" s="2" cm="1">
        <f t="array" ref="G266">INDEX(A266:F266,1,VLOOKUP($I$3,$J$276:$L$281,$L$275,))</f>
        <v>1</v>
      </c>
      <c r="I266" s="156"/>
      <c r="J266" s="156"/>
      <c r="K266" s="84" t="s">
        <v>90</v>
      </c>
      <c r="L266" s="155" t="s">
        <v>161</v>
      </c>
      <c r="M266" s="155"/>
    </row>
    <row r="267" spans="1:13" ht="29.25" customHeight="1" x14ac:dyDescent="0.4">
      <c r="A267" s="2">
        <v>1</v>
      </c>
      <c r="B267" s="82"/>
      <c r="C267" s="2">
        <v>1</v>
      </c>
      <c r="D267" s="2">
        <v>1</v>
      </c>
      <c r="E267" s="2">
        <v>1</v>
      </c>
      <c r="F267" s="82"/>
      <c r="G267" s="2" cm="1">
        <f t="array" ref="G267">INDEX(A267:F267,1,VLOOKUP($I$3,$J$276:$L$281,$L$275,))</f>
        <v>1</v>
      </c>
      <c r="I267" s="156"/>
      <c r="J267" s="156"/>
      <c r="K267" s="84" t="s">
        <v>91</v>
      </c>
      <c r="L267" s="155" t="s">
        <v>159</v>
      </c>
      <c r="M267" s="155"/>
    </row>
    <row r="268" spans="1:13" ht="29.25" customHeight="1" x14ac:dyDescent="0.4">
      <c r="A268" s="2">
        <v>1</v>
      </c>
      <c r="B268" s="82"/>
      <c r="C268" s="2">
        <v>1</v>
      </c>
      <c r="D268" s="2">
        <v>1</v>
      </c>
      <c r="E268" s="2">
        <v>1</v>
      </c>
      <c r="F268" s="82"/>
      <c r="G268" s="2" cm="1">
        <f t="array" ref="G268">INDEX(A268:F268,1,VLOOKUP($I$3,$J$276:$L$281,$L$275,))</f>
        <v>1</v>
      </c>
      <c r="I268" s="156"/>
      <c r="J268" s="156"/>
      <c r="K268" s="84" t="s">
        <v>92</v>
      </c>
      <c r="L268" s="155" t="s">
        <v>162</v>
      </c>
      <c r="M268" s="155"/>
    </row>
    <row r="269" spans="1:13" ht="29.25" customHeight="1" x14ac:dyDescent="0.4">
      <c r="A269" s="2">
        <v>1</v>
      </c>
      <c r="B269" s="82"/>
      <c r="C269" s="2">
        <v>1</v>
      </c>
      <c r="D269" s="2">
        <v>1</v>
      </c>
      <c r="E269" s="2">
        <v>1</v>
      </c>
      <c r="F269" s="82"/>
      <c r="G269" s="2" cm="1">
        <f t="array" ref="G269">INDEX(A269:F269,1,VLOOKUP($I$3,$J$276:$L$281,$L$275,))</f>
        <v>1</v>
      </c>
      <c r="I269" s="156"/>
      <c r="J269" s="156"/>
      <c r="K269" s="75" t="s">
        <v>51</v>
      </c>
      <c r="L269" s="33">
        <v>1</v>
      </c>
      <c r="M269" s="31" t="s">
        <v>93</v>
      </c>
    </row>
    <row r="270" spans="1:13" ht="3.75" customHeight="1" x14ac:dyDescent="0.4">
      <c r="A270" s="2"/>
      <c r="B270" s="82"/>
      <c r="C270" s="2"/>
      <c r="D270" s="2"/>
      <c r="E270" s="2"/>
      <c r="F270" s="82"/>
      <c r="G270" s="2"/>
      <c r="I270" s="18"/>
      <c r="J270" s="18"/>
      <c r="K270" s="19"/>
      <c r="L270" s="20"/>
      <c r="M270" s="21"/>
    </row>
    <row r="271" spans="1:13" ht="29.25" customHeight="1" x14ac:dyDescent="0.4">
      <c r="A271" s="2"/>
      <c r="B271" s="82"/>
      <c r="C271" s="2"/>
      <c r="D271" s="2"/>
      <c r="E271" s="2"/>
      <c r="F271" s="82"/>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85" t="s">
        <v>149</v>
      </c>
    </row>
    <row r="277" spans="10:13" ht="16.5" hidden="1" customHeight="1" outlineLevel="1" x14ac:dyDescent="0.4">
      <c r="J277" s="25" t="s">
        <v>163</v>
      </c>
      <c r="L277" s="2">
        <v>2</v>
      </c>
      <c r="M277" s="85" t="s">
        <v>164</v>
      </c>
    </row>
    <row r="278" spans="10:13" ht="16.5" hidden="1" customHeight="1" outlineLevel="1" x14ac:dyDescent="0.4">
      <c r="J278" s="25" t="s">
        <v>165</v>
      </c>
      <c r="L278" s="2">
        <v>3</v>
      </c>
      <c r="M278" s="85" t="s">
        <v>166</v>
      </c>
    </row>
    <row r="279" spans="10:13" ht="16.5" hidden="1" customHeight="1" outlineLevel="1" x14ac:dyDescent="0.4">
      <c r="J279" s="25" t="s">
        <v>132</v>
      </c>
      <c r="L279" s="2">
        <v>4</v>
      </c>
      <c r="M279" s="85" t="s">
        <v>167</v>
      </c>
    </row>
    <row r="280" spans="10:13" ht="16.5" hidden="1" customHeight="1" outlineLevel="1" x14ac:dyDescent="0.4">
      <c r="J280" s="25" t="s">
        <v>168</v>
      </c>
      <c r="L280" s="2">
        <v>5</v>
      </c>
      <c r="M280" s="85" t="s">
        <v>169</v>
      </c>
    </row>
    <row r="281" spans="10:13" ht="16.5" hidden="1" customHeight="1" outlineLevel="1" x14ac:dyDescent="0.4">
      <c r="J281" s="25" t="s">
        <v>170</v>
      </c>
      <c r="L281" s="2">
        <v>6</v>
      </c>
      <c r="M281" s="85" t="s">
        <v>171</v>
      </c>
    </row>
    <row r="282" spans="10:13" ht="16.5" hidden="1" customHeight="1" outlineLevel="1" x14ac:dyDescent="0.4">
      <c r="J282" s="25"/>
      <c r="M282" s="85" t="s">
        <v>172</v>
      </c>
    </row>
    <row r="283" spans="10:13" ht="16.5" hidden="1" customHeight="1" outlineLevel="1" x14ac:dyDescent="0.4">
      <c r="M283" s="85" t="s">
        <v>173</v>
      </c>
    </row>
    <row r="284" spans="10:13" ht="16.5" hidden="1" customHeight="1" outlineLevel="1" x14ac:dyDescent="0.4">
      <c r="M284" s="85" t="s">
        <v>174</v>
      </c>
    </row>
    <row r="285" spans="10:13" ht="16.5" hidden="1" customHeight="1" outlineLevel="1" x14ac:dyDescent="0.4">
      <c r="M285" s="85" t="s">
        <v>175</v>
      </c>
    </row>
    <row r="286" spans="10:13" ht="16.5" hidden="1" customHeight="1" outlineLevel="1" x14ac:dyDescent="0.4">
      <c r="M286" s="85" t="s">
        <v>176</v>
      </c>
    </row>
    <row r="287" spans="10:13" ht="16.5" hidden="1" customHeight="1" outlineLevel="1" x14ac:dyDescent="0.4">
      <c r="M287" s="85" t="s">
        <v>177</v>
      </c>
    </row>
    <row r="288" spans="10:13" ht="16.5" hidden="1" customHeight="1" outlineLevel="1" x14ac:dyDescent="0.4">
      <c r="M288" s="85" t="s">
        <v>178</v>
      </c>
    </row>
    <row r="289" spans="13:13" ht="16.5" hidden="1" customHeight="1" outlineLevel="1" x14ac:dyDescent="0.4">
      <c r="M289" s="85" t="s">
        <v>179</v>
      </c>
    </row>
    <row r="290" spans="13:13" ht="16.5" hidden="1" customHeight="1" outlineLevel="1" x14ac:dyDescent="0.4">
      <c r="M290" s="85" t="s">
        <v>180</v>
      </c>
    </row>
    <row r="291" spans="13:13" ht="16.5" hidden="1" customHeight="1" outlineLevel="1" x14ac:dyDescent="0.4">
      <c r="M291" s="85" t="s">
        <v>181</v>
      </c>
    </row>
    <row r="292" spans="13:13" ht="16.5" hidden="1" customHeight="1" outlineLevel="1" x14ac:dyDescent="0.4">
      <c r="M292" s="85" t="s">
        <v>182</v>
      </c>
    </row>
    <row r="293" spans="13:13" ht="16.5" hidden="1" customHeight="1" outlineLevel="1" x14ac:dyDescent="0.4">
      <c r="M293" s="85" t="s">
        <v>183</v>
      </c>
    </row>
    <row r="294" spans="13:13" ht="16.5" hidden="1" customHeight="1" outlineLevel="1" x14ac:dyDescent="0.4">
      <c r="M294" s="85" t="s">
        <v>184</v>
      </c>
    </row>
    <row r="295" spans="13:13" ht="16.5" hidden="1" customHeight="1" outlineLevel="1" x14ac:dyDescent="0.4">
      <c r="M295" s="85" t="s">
        <v>185</v>
      </c>
    </row>
    <row r="296" spans="13:13" ht="16.5" hidden="1" customHeight="1" outlineLevel="1" x14ac:dyDescent="0.4">
      <c r="M296" s="85" t="s">
        <v>186</v>
      </c>
    </row>
    <row r="297" spans="13:13" ht="16.5" hidden="1" customHeight="1" outlineLevel="1" x14ac:dyDescent="0.4">
      <c r="M297" s="85" t="s">
        <v>187</v>
      </c>
    </row>
    <row r="298" spans="13:13" ht="16.5" hidden="1" customHeight="1" outlineLevel="1" x14ac:dyDescent="0.4">
      <c r="M298" s="85" t="s">
        <v>188</v>
      </c>
    </row>
    <row r="299" spans="13:13" ht="16.5" hidden="1" customHeight="1" outlineLevel="1" x14ac:dyDescent="0.4">
      <c r="M299" s="85"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3"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2026-08-28T05:36:25Z</dcterms:created>
  <dcterms:modified xsi:type="dcterms:W3CDTF">2026-08-28T05:36:32Z</dcterms:modified>
</cp:coreProperties>
</file>